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NAS-SIXIEMESENS\SixiemeSens\Documents\DOSSIERS CLIENTS\UGA\NANOBIO\DCE\DOCS SOURCES\"/>
    </mc:Choice>
  </mc:AlternateContent>
  <xr:revisionPtr revIDLastSave="0" documentId="13_ncr:1_{5EB8DB9E-F9A2-4B85-A2B3-BCA9464935EF}" xr6:coauthVersionLast="47" xr6:coauthVersionMax="47" xr10:uidLastSave="{00000000-0000-0000-0000-000000000000}"/>
  <bookViews>
    <workbookView xWindow="19110" yWindow="0" windowWidth="19380" windowHeight="20970" xr2:uid="{00000000-000D-0000-FFFF-FFFF00000000}"/>
  </bookViews>
  <sheets>
    <sheet name="Décomposition" sheetId="4" r:id="rId1"/>
  </sheets>
  <definedNames>
    <definedName name="_Toc126657611" localSheetId="0">Décomposition!#REF!</definedName>
    <definedName name="_Toc126657613" localSheetId="0">Décomposition!#REF!</definedName>
    <definedName name="_Toc126657614" localSheetId="0">Décomposition!#REF!</definedName>
    <definedName name="_Toc126657617" localSheetId="0">Décomposition!#REF!</definedName>
    <definedName name="_Toc126657618" localSheetId="0">Décomposition!#REF!</definedName>
    <definedName name="_Toc126657620" localSheetId="0">Décomposition!#REF!</definedName>
    <definedName name="_Toc126657621" localSheetId="0">Décomposition!$B$283</definedName>
    <definedName name="_Toc138046160" localSheetId="0">Décomposition!#REF!</definedName>
    <definedName name="_Toc138046165" localSheetId="0">Décomposition!#REF!</definedName>
    <definedName name="_Toc139297243" localSheetId="0">Décomposition!#REF!</definedName>
    <definedName name="_Toc139297246" localSheetId="0">Décomposition!#REF!</definedName>
    <definedName name="_xlnm.Print_Titles" localSheetId="0">Décomposition!$2:$2</definedName>
    <definedName name="OLE_LINK2" localSheetId="0">Décomposition!#REF!</definedName>
    <definedName name="_xlnm.Print_Area" localSheetId="0">Décomposition!$B$2:$F$313,Décomposition!$B$315:$F$339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44" i="4" l="1"/>
  <c r="F143" i="4"/>
  <c r="F113" i="4"/>
  <c r="F112" i="4"/>
  <c r="F154" i="4"/>
  <c r="F153" i="4"/>
  <c r="F140" i="4"/>
  <c r="F139" i="4"/>
  <c r="F147" i="4"/>
  <c r="F193" i="4"/>
  <c r="F192" i="4"/>
  <c r="F196" i="4"/>
  <c r="F197" i="4"/>
  <c r="F188" i="4"/>
  <c r="F189" i="4"/>
  <c r="F187" i="4"/>
  <c r="F184" i="4"/>
  <c r="F266" i="4"/>
  <c r="F259" i="4"/>
  <c r="F264" i="4"/>
  <c r="F263" i="4"/>
  <c r="F260" i="4"/>
  <c r="F255" i="4"/>
  <c r="F256" i="4"/>
  <c r="F162" i="4"/>
  <c r="F252" i="4"/>
  <c r="F244" i="4"/>
  <c r="F229" i="4"/>
  <c r="F223" i="4"/>
  <c r="F247" i="4"/>
  <c r="F242" i="4"/>
  <c r="F238" i="4"/>
  <c r="F236" i="4"/>
  <c r="F232" i="4"/>
  <c r="F216" i="4"/>
  <c r="F227" i="4"/>
  <c r="F207" i="4"/>
  <c r="F221" i="4"/>
  <c r="F218" i="4"/>
  <c r="F205" i="4"/>
  <c r="F203" i="4"/>
  <c r="F209" i="4" l="1"/>
  <c r="F268" i="4"/>
  <c r="F142" i="4" l="1"/>
  <c r="F167" i="4"/>
  <c r="F168" i="4"/>
  <c r="F159" i="4"/>
  <c r="F158" i="4"/>
  <c r="F157" i="4"/>
  <c r="F150" i="4"/>
  <c r="F141" i="4"/>
  <c r="F138" i="4"/>
  <c r="F137" i="4"/>
  <c r="F135" i="4"/>
  <c r="F132" i="4"/>
  <c r="F129" i="4"/>
  <c r="F125" i="4" l="1"/>
  <c r="F124" i="4"/>
  <c r="F123" i="4"/>
  <c r="F106" i="4"/>
  <c r="F116" i="4"/>
  <c r="F118" i="4"/>
  <c r="F117" i="4"/>
  <c r="F70" i="4"/>
  <c r="F69" i="4"/>
  <c r="F109" i="4"/>
  <c r="F103" i="4"/>
  <c r="F102" i="4"/>
  <c r="F101" i="4"/>
  <c r="F99" i="4"/>
  <c r="F89" i="4"/>
  <c r="F93" i="4"/>
  <c r="F96" i="4"/>
  <c r="F181" i="4"/>
  <c r="F182" i="4"/>
  <c r="F174" i="4"/>
  <c r="F176" i="4" s="1"/>
  <c r="F83" i="4"/>
  <c r="F81" i="4"/>
  <c r="F78" i="4"/>
  <c r="F77" i="4"/>
  <c r="F74" i="4"/>
  <c r="F72" i="4"/>
  <c r="F66" i="4"/>
  <c r="F65" i="4"/>
  <c r="F64" i="4"/>
  <c r="F63" i="4"/>
  <c r="F62" i="4"/>
  <c r="F61" i="4"/>
  <c r="F60" i="4"/>
  <c r="F59" i="4"/>
  <c r="F52" i="4"/>
  <c r="F50" i="4"/>
  <c r="F44" i="4"/>
  <c r="F42" i="4"/>
  <c r="F36" i="4"/>
  <c r="F34" i="4"/>
  <c r="F28" i="4"/>
  <c r="F26" i="4"/>
  <c r="F199" i="4" l="1"/>
  <c r="F170" i="4"/>
  <c r="F85" i="4"/>
  <c r="F54" i="4"/>
  <c r="G209" i="4"/>
  <c r="F328" i="4"/>
  <c r="G176" i="4"/>
  <c r="F326" i="4"/>
  <c r="F321" i="4" l="1"/>
  <c r="F320" i="4"/>
  <c r="F319" i="4"/>
  <c r="F318" i="4"/>
  <c r="F329" i="4" l="1"/>
  <c r="G170" i="4"/>
  <c r="F325" i="4"/>
  <c r="F16" i="4"/>
  <c r="G15" i="4"/>
  <c r="F14" i="4"/>
  <c r="F18" i="4" s="1"/>
  <c r="G298" i="4" l="1"/>
  <c r="F296" i="4"/>
  <c r="F298" i="4" s="1"/>
  <c r="G54" i="4" l="1"/>
  <c r="G85" i="4"/>
  <c r="G18" i="4"/>
  <c r="G199" i="4"/>
  <c r="G268" i="4"/>
  <c r="G278" i="4"/>
  <c r="F322" i="4"/>
  <c r="F272" i="4"/>
  <c r="F276" i="4"/>
  <c r="F283" i="4"/>
  <c r="F285" i="4"/>
  <c r="F278" i="4" l="1"/>
  <c r="F287" i="4"/>
  <c r="F331" i="4" s="1"/>
  <c r="F324" i="4"/>
  <c r="F327" i="4"/>
  <c r="F323" i="4"/>
  <c r="G13" i="4"/>
  <c r="G12" i="4"/>
  <c r="G11" i="4"/>
  <c r="G10" i="4"/>
  <c r="G287" i="4" l="1"/>
  <c r="G9" i="4"/>
  <c r="G272" i="4"/>
  <c r="G273" i="4"/>
  <c r="G274" i="4"/>
  <c r="G275" i="4"/>
  <c r="G283" i="4"/>
  <c r="G284" i="4"/>
  <c r="G276" i="4"/>
  <c r="G271" i="4"/>
  <c r="G270" i="4"/>
  <c r="G8" i="4"/>
  <c r="G4" i="4"/>
  <c r="G7" i="4"/>
  <c r="G212" i="4"/>
  <c r="G282" i="4"/>
  <c r="G285" i="4"/>
  <c r="G6" i="4"/>
  <c r="G286" i="4"/>
  <c r="F330" i="4" l="1"/>
  <c r="F333" i="4" s="1"/>
  <c r="F335" i="4" s="1"/>
  <c r="F334" i="4" s="1"/>
  <c r="F289" i="4"/>
  <c r="F300" i="4" s="1"/>
  <c r="F337" i="4" l="1"/>
  <c r="F301" i="4"/>
  <c r="G300" i="4" s="1"/>
  <c r="G288" i="4"/>
  <c r="F291" i="4"/>
  <c r="G290" i="4" s="1"/>
  <c r="F338" i="4" l="1"/>
  <c r="F339" i="4" s="1"/>
  <c r="F302" i="4"/>
  <c r="G301" i="4" s="1"/>
  <c r="F290" i="4"/>
  <c r="G289" i="4" s="1"/>
</calcChain>
</file>

<file path=xl/sharedStrings.xml><?xml version="1.0" encoding="utf-8"?>
<sst xmlns="http://schemas.openxmlformats.org/spreadsheetml/2006/main" count="356" uniqueCount="187">
  <si>
    <t>U</t>
  </si>
  <si>
    <t>PUHT</t>
  </si>
  <si>
    <t>PTHT</t>
  </si>
  <si>
    <t>TVA 20%</t>
  </si>
  <si>
    <t>Ens</t>
  </si>
  <si>
    <t>RÉCAPITULATIF</t>
  </si>
  <si>
    <t>DÉSIGNATION</t>
  </si>
  <si>
    <t>QTÉ</t>
  </si>
  <si>
    <t xml:space="preserve">TOTAL GÉNÉRAL € H.T.  </t>
  </si>
  <si>
    <t xml:space="preserve">TOTAL GÉNÉRAL € T.T.C. </t>
  </si>
  <si>
    <t>3. DESCRIPTION DES OUVRAGES</t>
  </si>
  <si>
    <t>3.1 ETAT DES LIEUX</t>
  </si>
  <si>
    <t>3.2 INSTALLATION PROVISOIRE DE CHANTIER</t>
  </si>
  <si>
    <t>SOUS-TOTAL INSTALLATION PROVISOIRE DE CHANTIER HT</t>
  </si>
  <si>
    <t>SOUS-TOTAL DOCUMENTS A FOURNIR HT</t>
  </si>
  <si>
    <t>SOUS-TOTAL VENTILATION/TRAITEMENT DE L'AIR HT</t>
  </si>
  <si>
    <t>3.3 TRAVAUX DE DEPOSE</t>
  </si>
  <si>
    <r>
      <t xml:space="preserve">1. </t>
    </r>
    <r>
      <rPr>
        <b/>
        <u/>
        <sz val="12"/>
        <rFont val="Times New Roman"/>
        <family val="1"/>
      </rPr>
      <t>GÉNÉRALITÉS</t>
    </r>
  </si>
  <si>
    <t>2. SPÉCIFICATIONS TECHNIQUES</t>
  </si>
  <si>
    <t>3.1 ÉTAT DES LIEUX</t>
  </si>
  <si>
    <t>3.3 TRAVAUX DE DÉPOSE</t>
  </si>
  <si>
    <t>SOUS-TOTAL TRAVAUX DE DÉPOSE HT</t>
  </si>
  <si>
    <t xml:space="preserve">TOTAL GÉNÉRAL, PRESTATION SUPPLEMENTAIRE EVENTUELLE € H.T.  </t>
  </si>
  <si>
    <t xml:space="preserve">TOTAL GÉNÉRAL, PRESTATION SUPPLEMENTAIRE EVENTUELLE € T.T.C. </t>
  </si>
  <si>
    <t>Fourniture, installation et raccordements provisoires de la base vie suivant CCTP §3.2, y compris toutes sujétions</t>
  </si>
  <si>
    <t>Fourniture et raccordements provisoires des armoires de chantiers et éclairages ponctuels suivant CCTP §3.2, y compris toutes sujétions</t>
  </si>
  <si>
    <t>3.4 CHAUFFAGE</t>
  </si>
  <si>
    <t>3.5 CLIMATISATION</t>
  </si>
  <si>
    <t>SOUS-TOTAL CLIMATISATION HT</t>
  </si>
  <si>
    <t>SOUS-TOTAL CHAUFFAGE HT</t>
  </si>
  <si>
    <t>Réception</t>
  </si>
  <si>
    <t>Formations</t>
  </si>
  <si>
    <t>* L'absence de chiffrage de cette prestation dans l'offre du candidat rendra cette dernière irrégulière et imposera son rejet.</t>
  </si>
  <si>
    <t>SOUS-TOTAL PRESTATION SUPPLEMENTAIRE EVENTUELLE OBLIGATOIRE* € HT</t>
  </si>
  <si>
    <r>
      <rPr>
        <i/>
        <sz val="12"/>
        <rFont val="Times New Roman"/>
        <family val="1"/>
      </rPr>
      <t xml:space="preserve">L’entreprise fera ses éventuelles modifications sur les quantités indiquées si elle le juge nécessaire.
L'entreprise s'engage sur un prix global quelles que soient les quantités livrées, 
Elle  ne pourra obtenir un supplément de prix au motif que les quantités livrées sont supérieures a celles qu'elle avait prévues initialement.
</t>
    </r>
    <r>
      <rPr>
        <sz val="12"/>
        <rFont val="Times New Roman"/>
        <family val="1"/>
      </rPr>
      <t xml:space="preserve">
</t>
    </r>
    <r>
      <rPr>
        <b/>
        <u/>
        <sz val="14"/>
        <rFont val="Times New Roman"/>
        <family val="1"/>
      </rPr>
      <t>Les quantités modifiées devront obligatoirement être mises en évidence en</t>
    </r>
    <r>
      <rPr>
        <b/>
        <sz val="14"/>
        <rFont val="Times New Roman"/>
        <family val="1"/>
      </rPr>
      <t xml:space="preserve"> </t>
    </r>
    <r>
      <rPr>
        <b/>
        <sz val="14"/>
        <color rgb="FFFF0000"/>
        <rFont val="Times New Roman"/>
        <family val="1"/>
      </rPr>
      <t>rouge et gras</t>
    </r>
  </si>
  <si>
    <t>/</t>
  </si>
  <si>
    <t>1. GÉNÉRALITÉS</t>
  </si>
  <si>
    <t>3.6 TUYAUTERIE DIVERS</t>
  </si>
  <si>
    <t>SOUS-TOTAL TUYAUTERIE DIVERS HT</t>
  </si>
  <si>
    <t>3.7 VENTILATION/TRAITEMENT DE L'AIR</t>
  </si>
  <si>
    <t>3.8 MISE EN CONFORMITE / AMÉNAGEMENTS</t>
  </si>
  <si>
    <t>SOUS-TOTAL MISE EN CONFORMITE / AMÉNAGEMENTS HT</t>
  </si>
  <si>
    <t>3.9 ÉLECTRICITÉ / RÉGULATION</t>
  </si>
  <si>
    <t>SOUS-TOTAL ÉLECTRICITÉ / RÉGULATION HT</t>
  </si>
  <si>
    <t>3.10 PRESTATION SUPPLEMENTAIRE EVENTUELLE OBLIGATOIRE*</t>
  </si>
  <si>
    <t>Extension de la durée de garantie des groupes d’eau glacée de 5 ans à compter de l’expiration de la garantie constructeur suivant CCTP § 3.10.1, y compris toutes sujétions</t>
  </si>
  <si>
    <t>3.12 DOCUMENTS A FOURNIR</t>
  </si>
  <si>
    <t>3.12.1 Exécution</t>
  </si>
  <si>
    <t>3.12.2 Prestations diverses</t>
  </si>
  <si>
    <t>3.12.3 Dossier des ouvrages exécutés</t>
  </si>
  <si>
    <t>Exécution suivant CCTP §3.12.1</t>
  </si>
  <si>
    <t>Prestations diverses suivant CCTP §3.12.2</t>
  </si>
  <si>
    <t>D.O.E. suivant CCTP §3.12.3</t>
  </si>
  <si>
    <t>3.14 RÉCEPTION – FORMATIONS</t>
  </si>
  <si>
    <t>Réception suivant CCTP §3.14.1</t>
  </si>
  <si>
    <t xml:space="preserve">Formations suivant CCTP §3.14.2 (en 2 sessions y compris la rédaction d'un manuel) </t>
  </si>
  <si>
    <t>SOUS-TOTAL RÉCEPTION – FORMATIONS HT</t>
  </si>
  <si>
    <t>3.8 MISE EN CONFORMITE / AMENAGEMENTS</t>
  </si>
  <si>
    <t>3.9 ELECTRICITE / RÉGULATION</t>
  </si>
  <si>
    <t>3.14 RÉCEPTION – FORMATIONS</t>
  </si>
  <si>
    <t>Installations de production et de distribution de chauffage et eau glacée Nanobio 1</t>
  </si>
  <si>
    <t>Consignation des installations électriques suivant CCTP § 3.3, y compris toutes sujétions</t>
  </si>
  <si>
    <t>PM</t>
  </si>
  <si>
    <t>Repérage, vidange et neutralisation des réseaux et accessoires de distribution de chauffage et eau glacée suivant CCTP § 3.3, y compris toutes sujétions</t>
  </si>
  <si>
    <t>Dépose et évacuation de l'ensemble des équipements non réutilisés en sous-station suivant CCTP § 3.3, y compris toutes sujétions
Stockage des équipements conservés et réutilisés (Filtre magnétique, Structure métallique).</t>
  </si>
  <si>
    <t>Installations de production et de distribution de chauffage et eau glacée Nanobio 2</t>
  </si>
  <si>
    <t>Dépose et évacuation de l'ensemble des équipements non réutilisés en sous-station suivant CCTP § 3.3, y compris toutes sujétions</t>
  </si>
  <si>
    <t>Installations de ventilation Nanobio 1</t>
  </si>
  <si>
    <t>Repérage, vidange et neutralisation des réseaux et accessoires de distribution de chauffage et eau glacée suivant CCTP § 3.3, y compris grutage et toutes sujétions</t>
  </si>
  <si>
    <t>Repérage, vidange et neutralisation des réseaux et accessoires d'alimentation des batteries hydrauliques suivant CCTP § 3.3, y compris grutage et toutes sujétions</t>
  </si>
  <si>
    <t>Installations électriques et de régulation en locaux techniques et régulation terminale</t>
  </si>
  <si>
    <t>Repérage, vidange et neutralisation des réseaux et émetteurs de chauffage et climatisation suivant CCTP § 3.3, y compris grutage et toutes sujétions</t>
  </si>
  <si>
    <t>ml</t>
  </si>
  <si>
    <t xml:space="preserve"> </t>
  </si>
  <si>
    <t>Manomètre avec robinet d'isolement sur collecteur</t>
  </si>
  <si>
    <t>Kit manométrique, manomètre, robinets d'isolement amont/aval, tubes de liaison cuivre, raccords</t>
  </si>
  <si>
    <t>Fourniture de soupapes de sécurités tarées à 4 bars posées par la CCIAG selon CCTP, schéma de principe et toutes sujétions</t>
  </si>
  <si>
    <t>Raccordement de la panoplie à l'échangeur de chauffage urbain y compris accessoires hydrauliques suivant CCTP § 3.4, schéma de principe et toutes sujétions</t>
  </si>
  <si>
    <t>Thermomètre équerre à plongeur</t>
  </si>
  <si>
    <r>
      <t xml:space="preserve">Vannes de chasse </t>
    </r>
    <r>
      <rPr>
        <b/>
        <i/>
        <sz val="12"/>
        <rFont val="Times New Roman"/>
        <family val="1"/>
      </rPr>
      <t>DN15</t>
    </r>
    <r>
      <rPr>
        <i/>
        <sz val="12"/>
        <rFont val="Times New Roman"/>
        <family val="1"/>
      </rPr>
      <t xml:space="preserve"> en point bas</t>
    </r>
  </si>
  <si>
    <t>Bouteille de découplage hydraulique, y compris dégazeur et vanne de chasse</t>
  </si>
  <si>
    <r>
      <t xml:space="preserve">Clapet anti-retour </t>
    </r>
    <r>
      <rPr>
        <b/>
        <i/>
        <sz val="12"/>
        <rFont val="Times New Roman"/>
        <family val="1"/>
      </rPr>
      <t>DN90</t>
    </r>
  </si>
  <si>
    <r>
      <t xml:space="preserve">Vanne de barrage papillon </t>
    </r>
    <r>
      <rPr>
        <b/>
        <i/>
        <sz val="12"/>
        <rFont val="Times New Roman"/>
        <family val="1"/>
      </rPr>
      <t>DN90</t>
    </r>
  </si>
  <si>
    <t>Réemploi du filtre magnétique et de ses accessoires conservés suivant CCTP § 3.4, compris raccordement électrique et hydraulique et toutes sujétions</t>
  </si>
  <si>
    <t>Fourniture, pose et raccordement d'un ensemble groupe de maintien de pression et centrale de dégazage suivant CCTP § 3.4, compris raccordement électrique et hydraulique, accessoires de communication et toutes sujétions</t>
  </si>
  <si>
    <r>
      <t xml:space="preserve">Pompe double </t>
    </r>
    <r>
      <rPr>
        <b/>
        <i/>
        <sz val="12"/>
        <rFont val="Times New Roman"/>
        <family val="1"/>
      </rPr>
      <t>WILO</t>
    </r>
    <r>
      <rPr>
        <i/>
        <sz val="12"/>
        <rFont val="Times New Roman"/>
        <family val="1"/>
      </rPr>
      <t xml:space="preserve"> type </t>
    </r>
    <r>
      <rPr>
        <b/>
        <i/>
        <sz val="12"/>
        <rFont val="Times New Roman"/>
        <family val="1"/>
      </rPr>
      <t>Stratos MAXO 80/0,5-16 PN10</t>
    </r>
    <r>
      <rPr>
        <i/>
        <sz val="12"/>
        <rFont val="Times New Roman"/>
        <family val="1"/>
      </rPr>
      <t xml:space="preserve"> ou équivalent </t>
    </r>
  </si>
  <si>
    <t>Fourniture, pose et raccordement d'une pompe sur le réseau primaire collecteurs de chauffage suivant CCTP § 3.4, y compris toutes sujétions</t>
  </si>
  <si>
    <r>
      <t xml:space="preserve">Réseau acier T10 </t>
    </r>
    <r>
      <rPr>
        <b/>
        <i/>
        <sz val="12"/>
        <rFont val="Times New Roman"/>
        <family val="1"/>
      </rPr>
      <t xml:space="preserve">DN90 </t>
    </r>
    <r>
      <rPr>
        <i/>
        <sz val="12"/>
        <rFont val="Times New Roman"/>
        <family val="1"/>
      </rPr>
      <t>y compris supportage</t>
    </r>
  </si>
  <si>
    <t>Fourniture et pose d'un ensemble d'étiquette pour repérage des équipements, réseaux, etc., suivant CCTP § 3.6.1, y compris toutes sujétions</t>
  </si>
  <si>
    <r>
      <t xml:space="preserve">CTA </t>
    </r>
    <r>
      <rPr>
        <b/>
        <i/>
        <sz val="12"/>
        <rFont val="Times New Roman"/>
        <family val="1"/>
      </rPr>
      <t>SWEGON</t>
    </r>
    <r>
      <rPr>
        <i/>
        <sz val="12"/>
        <rFont val="Times New Roman"/>
        <family val="1"/>
      </rPr>
      <t xml:space="preserve"> type </t>
    </r>
    <r>
      <rPr>
        <b/>
        <i/>
        <sz val="12"/>
        <rFont val="Times New Roman"/>
        <family val="1"/>
      </rPr>
      <t>GOLD F RX 25</t>
    </r>
    <r>
      <rPr>
        <i/>
        <sz val="12"/>
        <rFont val="Times New Roman"/>
        <family val="1"/>
      </rPr>
      <t xml:space="preserve"> (8000m</t>
    </r>
    <r>
      <rPr>
        <i/>
        <vertAlign val="superscript"/>
        <sz val="12"/>
        <rFont val="Times New Roman"/>
        <family val="1"/>
      </rPr>
      <t>3</t>
    </r>
    <r>
      <rPr>
        <i/>
        <sz val="12"/>
        <rFont val="Times New Roman"/>
        <family val="1"/>
      </rPr>
      <t>/h) ou équivalent</t>
    </r>
  </si>
  <si>
    <t>Fourniture, pose et raccordement d'une CTA double-flux à récupération suivant CCTP § 3.7, y compris grutage, accessoires de pose,  raccordements aérauliques, hydraulique et électriques et toutes sujétions</t>
  </si>
  <si>
    <r>
      <t xml:space="preserve">Piège à son </t>
    </r>
    <r>
      <rPr>
        <b/>
        <i/>
        <sz val="12"/>
        <rFont val="Times New Roman"/>
        <family val="1"/>
      </rPr>
      <t>SWEGON</t>
    </r>
    <r>
      <rPr>
        <i/>
        <sz val="12"/>
        <rFont val="Times New Roman"/>
        <family val="1"/>
      </rPr>
      <t xml:space="preserve"> type </t>
    </r>
    <r>
      <rPr>
        <b/>
        <i/>
        <sz val="12"/>
        <rFont val="Times New Roman"/>
        <family val="1"/>
      </rPr>
      <t>SORDO-B</t>
    </r>
    <r>
      <rPr>
        <i/>
        <sz val="12"/>
        <rFont val="Times New Roman"/>
        <family val="1"/>
      </rPr>
      <t xml:space="preserve"> ou équivalent</t>
    </r>
  </si>
  <si>
    <r>
      <t xml:space="preserve">Groupe de maintien de pression </t>
    </r>
    <r>
      <rPr>
        <b/>
        <i/>
        <sz val="12"/>
        <rFont val="Times New Roman"/>
        <family val="1"/>
      </rPr>
      <t xml:space="preserve">REFLEX </t>
    </r>
    <r>
      <rPr>
        <i/>
        <sz val="12"/>
        <rFont val="Times New Roman"/>
        <family val="1"/>
      </rPr>
      <t xml:space="preserve">type </t>
    </r>
    <r>
      <rPr>
        <b/>
        <i/>
        <sz val="12"/>
        <rFont val="Times New Roman"/>
        <family val="1"/>
      </rPr>
      <t>Reflexomat Silent Compact RSC Smart 300</t>
    </r>
    <r>
      <rPr>
        <i/>
        <sz val="12"/>
        <rFont val="Times New Roman"/>
        <family val="1"/>
      </rPr>
      <t xml:space="preserve"> ou équivalent</t>
    </r>
  </si>
  <si>
    <r>
      <t xml:space="preserve">Centrale de dégazage </t>
    </r>
    <r>
      <rPr>
        <b/>
        <i/>
        <sz val="12"/>
        <rFont val="Times New Roman"/>
        <family val="1"/>
      </rPr>
      <t xml:space="preserve">REFLEX </t>
    </r>
    <r>
      <rPr>
        <i/>
        <sz val="12"/>
        <rFont val="Times New Roman"/>
        <family val="1"/>
      </rPr>
      <t xml:space="preserve">type </t>
    </r>
    <r>
      <rPr>
        <b/>
        <i/>
        <sz val="12"/>
        <rFont val="Times New Roman"/>
        <family val="1"/>
      </rPr>
      <t xml:space="preserve">Servitec 60 </t>
    </r>
    <r>
      <rPr>
        <i/>
        <sz val="12"/>
        <rFont val="Times New Roman"/>
        <family val="1"/>
      </rPr>
      <t>ou équivalent</t>
    </r>
  </si>
  <si>
    <r>
      <t xml:space="preserve">Groupe de production d'eau glacée </t>
    </r>
    <r>
      <rPr>
        <b/>
        <i/>
        <sz val="12"/>
        <rFont val="Times New Roman"/>
        <family val="1"/>
      </rPr>
      <t xml:space="preserve">DAIKIN </t>
    </r>
    <r>
      <rPr>
        <i/>
        <sz val="12"/>
        <rFont val="Times New Roman"/>
        <family val="1"/>
      </rPr>
      <t xml:space="preserve">type </t>
    </r>
    <r>
      <rPr>
        <b/>
        <i/>
        <sz val="12"/>
        <rFont val="Times New Roman"/>
        <family val="1"/>
      </rPr>
      <t>EWAT310B-SSC1</t>
    </r>
    <r>
      <rPr>
        <i/>
        <sz val="12"/>
        <rFont val="Times New Roman"/>
        <family val="1"/>
      </rPr>
      <t xml:space="preserve"> ou équivalent</t>
    </r>
  </si>
  <si>
    <t>Création d'un platelage de supportage du nouveau groupe de production d'eau glacée, compris garde corps, escaliers et plateforme de maintenance et reprises d'étanchéité éventuelles suivant CCTP § 3.5.1, y compris toutes sujétions.</t>
  </si>
  <si>
    <t>Fourniture, pose et raccordement d'un groupe de production d'eau glacée suivant CCTP § 3.5.1, compris raccordement électrique et hydraulique, accessoires de communication et toutes sujétions</t>
  </si>
  <si>
    <t>Production de froid Nanobio 1</t>
  </si>
  <si>
    <t>Réalisation d'une étude structure en vue de l'implantation de groupes froids et stockage tampon eau glacée suivant CCTP § 3.5.1 et § 3.5.2, y compris toutes sujétions.</t>
  </si>
  <si>
    <t>Fourniture, pose et raccordement d'une pompe en aval du stockage tampon suivant CCTP § 3.5.1, y compris toutes sujétions</t>
  </si>
  <si>
    <t>Raccordement du groupe froid à la panoplie de distribution conservée y compris accessoires hydrauliques suivant CCTP § 3.5.1, schéma de principe et toutes sujétions</t>
  </si>
  <si>
    <r>
      <t xml:space="preserve">Pompe double </t>
    </r>
    <r>
      <rPr>
        <b/>
        <i/>
        <sz val="12"/>
        <rFont val="Times New Roman"/>
        <family val="1"/>
      </rPr>
      <t>WILO</t>
    </r>
    <r>
      <rPr>
        <i/>
        <sz val="12"/>
        <rFont val="Times New Roman"/>
        <family val="1"/>
      </rPr>
      <t xml:space="preserve"> type </t>
    </r>
    <r>
      <rPr>
        <b/>
        <i/>
        <sz val="12"/>
        <rFont val="Times New Roman"/>
        <family val="1"/>
      </rPr>
      <t>Stratos GIGA-D 100/4-31/15</t>
    </r>
    <r>
      <rPr>
        <i/>
        <sz val="12"/>
        <rFont val="Times New Roman"/>
        <family val="1"/>
      </rPr>
      <t xml:space="preserve"> ou équivalent </t>
    </r>
  </si>
  <si>
    <r>
      <t xml:space="preserve">Réseau acier T10 </t>
    </r>
    <r>
      <rPr>
        <b/>
        <i/>
        <sz val="12"/>
        <rFont val="Times New Roman"/>
        <family val="1"/>
      </rPr>
      <t xml:space="preserve">DN150 </t>
    </r>
    <r>
      <rPr>
        <i/>
        <sz val="12"/>
        <rFont val="Times New Roman"/>
        <family val="1"/>
      </rPr>
      <t>y compris supportage</t>
    </r>
  </si>
  <si>
    <t>Réalisation du calorifuge des réseaux suivant CCTP § 3.4 et prescriptions générales, y compris calorifuge des toutes sujétions</t>
  </si>
  <si>
    <t>Calorifuge réseau DN90 avec protection PVC</t>
  </si>
  <si>
    <t>Calorifuge des points singuliers (vannes, bouteille, pompe, …)</t>
  </si>
  <si>
    <t>Calorifuge réseau DN150 avec protection PVC</t>
  </si>
  <si>
    <t>Calorifuge réseau DN150 avec protection tôle isoxal</t>
  </si>
  <si>
    <r>
      <t xml:space="preserve">Vanne de barrage papillon </t>
    </r>
    <r>
      <rPr>
        <b/>
        <i/>
        <sz val="12"/>
        <rFont val="Times New Roman"/>
        <family val="1"/>
      </rPr>
      <t>DN150</t>
    </r>
  </si>
  <si>
    <r>
      <t xml:space="preserve">Filtre à tamis </t>
    </r>
    <r>
      <rPr>
        <b/>
        <i/>
        <sz val="12"/>
        <rFont val="Times New Roman"/>
        <family val="1"/>
      </rPr>
      <t>DN150</t>
    </r>
  </si>
  <si>
    <t>Fourniture, pose et raccordement d'un ballon tampon eau glacée suivant CCTP § 3.5.1, y compris calorifuge, purgeur et vanne de chasse et toutes sujétions</t>
  </si>
  <si>
    <r>
      <t xml:space="preserve">Ballon </t>
    </r>
    <r>
      <rPr>
        <b/>
        <i/>
        <sz val="12"/>
        <rFont val="Times New Roman"/>
        <family val="1"/>
      </rPr>
      <t>LACAZE ENERGIES</t>
    </r>
    <r>
      <rPr>
        <i/>
        <sz val="12"/>
        <rFont val="Times New Roman"/>
        <family val="1"/>
      </rPr>
      <t xml:space="preserve"> type </t>
    </r>
    <r>
      <rPr>
        <b/>
        <i/>
        <sz val="12"/>
        <rFont val="Times New Roman"/>
        <family val="1"/>
      </rPr>
      <t xml:space="preserve">Glacéo 1000B </t>
    </r>
    <r>
      <rPr>
        <i/>
        <sz val="12"/>
        <rFont val="Times New Roman"/>
        <family val="1"/>
      </rPr>
      <t xml:space="preserve">(1000L) ou équivalent </t>
    </r>
  </si>
  <si>
    <t>Remplacement des pompes de la panoplie de distribution d'eau glacée suivant CCTP § 3.5.2, y compris toutes sujétions.</t>
  </si>
  <si>
    <r>
      <t xml:space="preserve">Extension - Pompe double </t>
    </r>
    <r>
      <rPr>
        <b/>
        <i/>
        <sz val="12"/>
        <rFont val="Times New Roman"/>
        <family val="1"/>
      </rPr>
      <t>WILO</t>
    </r>
    <r>
      <rPr>
        <i/>
        <sz val="12"/>
        <rFont val="Times New Roman"/>
        <family val="1"/>
      </rPr>
      <t xml:space="preserve"> type </t>
    </r>
    <r>
      <rPr>
        <b/>
        <i/>
        <sz val="12"/>
        <rFont val="Times New Roman"/>
        <family val="1"/>
      </rPr>
      <t>Stratos MAXO-D 50/0,5-16 PN6/10</t>
    </r>
    <r>
      <rPr>
        <i/>
        <sz val="12"/>
        <rFont val="Times New Roman"/>
        <family val="1"/>
      </rPr>
      <t xml:space="preserve"> ou équivalent </t>
    </r>
  </si>
  <si>
    <r>
      <t xml:space="preserve">CTA - Pompe double </t>
    </r>
    <r>
      <rPr>
        <b/>
        <i/>
        <sz val="12"/>
        <rFont val="Times New Roman"/>
        <family val="1"/>
      </rPr>
      <t>WILO</t>
    </r>
    <r>
      <rPr>
        <i/>
        <sz val="12"/>
        <rFont val="Times New Roman"/>
        <family val="1"/>
      </rPr>
      <t xml:space="preserve"> type </t>
    </r>
    <r>
      <rPr>
        <b/>
        <i/>
        <sz val="12"/>
        <rFont val="Times New Roman"/>
        <family val="1"/>
      </rPr>
      <t>Stratos MAXO-D 65/0,5-16 PN6/10</t>
    </r>
    <r>
      <rPr>
        <i/>
        <sz val="12"/>
        <rFont val="Times New Roman"/>
        <family val="1"/>
      </rPr>
      <t xml:space="preserve"> ou équivalent </t>
    </r>
  </si>
  <si>
    <r>
      <t xml:space="preserve">VC - Pompe double </t>
    </r>
    <r>
      <rPr>
        <b/>
        <i/>
        <sz val="12"/>
        <rFont val="Times New Roman"/>
        <family val="1"/>
      </rPr>
      <t>WILO</t>
    </r>
    <r>
      <rPr>
        <i/>
        <sz val="12"/>
        <rFont val="Times New Roman"/>
        <family val="1"/>
      </rPr>
      <t xml:space="preserve"> type </t>
    </r>
    <r>
      <rPr>
        <b/>
        <i/>
        <sz val="12"/>
        <rFont val="Times New Roman"/>
        <family val="1"/>
      </rPr>
      <t xml:space="preserve">Stratos MAXO-D 80/0,5-12 PN10 </t>
    </r>
    <r>
      <rPr>
        <i/>
        <sz val="12"/>
        <rFont val="Times New Roman"/>
        <family val="1"/>
      </rPr>
      <t xml:space="preserve">ou équivalent </t>
    </r>
  </si>
  <si>
    <t>Production de froid Nanobio 2</t>
  </si>
  <si>
    <r>
      <t xml:space="preserve">VC - Pompe double </t>
    </r>
    <r>
      <rPr>
        <b/>
        <i/>
        <sz val="12"/>
        <rFont val="Times New Roman"/>
        <family val="1"/>
      </rPr>
      <t>WILO</t>
    </r>
    <r>
      <rPr>
        <i/>
        <sz val="12"/>
        <rFont val="Times New Roman"/>
        <family val="1"/>
      </rPr>
      <t xml:space="preserve"> type </t>
    </r>
    <r>
      <rPr>
        <b/>
        <i/>
        <sz val="12"/>
        <rFont val="Times New Roman"/>
        <family val="1"/>
      </rPr>
      <t xml:space="preserve">Stratos MAXO-D 32/0,5-12 PN6/10 </t>
    </r>
    <r>
      <rPr>
        <i/>
        <sz val="12"/>
        <rFont val="Times New Roman"/>
        <family val="1"/>
      </rPr>
      <t xml:space="preserve">ou équivalent </t>
    </r>
  </si>
  <si>
    <r>
      <t xml:space="preserve">CTA - Pompe double </t>
    </r>
    <r>
      <rPr>
        <b/>
        <i/>
        <sz val="12"/>
        <rFont val="Times New Roman"/>
        <family val="1"/>
      </rPr>
      <t>WILO</t>
    </r>
    <r>
      <rPr>
        <i/>
        <sz val="12"/>
        <rFont val="Times New Roman"/>
        <family val="1"/>
      </rPr>
      <t xml:space="preserve"> type </t>
    </r>
    <r>
      <rPr>
        <b/>
        <i/>
        <sz val="12"/>
        <rFont val="Times New Roman"/>
        <family val="1"/>
      </rPr>
      <t>Stratos MAXO-D 50/0,5-16 PN6/10</t>
    </r>
    <r>
      <rPr>
        <i/>
        <sz val="12"/>
        <rFont val="Times New Roman"/>
        <family val="1"/>
      </rPr>
      <t xml:space="preserve"> ou équivalent </t>
    </r>
  </si>
  <si>
    <t>Remplacement des pompes de la panoplie de distribution d'eau glacée suivant CCTP § 3.5.4, y compris toutes sujétions.</t>
  </si>
  <si>
    <t>Création d'un platelage de supportage du nouveau groupe de production d'eau glacé suivant CCTP § 3.5.3, y compris toutes sujétions.</t>
  </si>
  <si>
    <t>Fourniture, pose et raccordement d'un groupe de production d'eau glacée suivant CCTP § 3.5.3, compris raccordement électrique et hydraulique, accessoires de communication et toutes sujétions</t>
  </si>
  <si>
    <r>
      <t xml:space="preserve">Groupe de production d'eau glacée </t>
    </r>
    <r>
      <rPr>
        <b/>
        <i/>
        <sz val="12"/>
        <rFont val="Times New Roman"/>
        <family val="1"/>
      </rPr>
      <t xml:space="preserve">DAIKIN </t>
    </r>
    <r>
      <rPr>
        <i/>
        <sz val="12"/>
        <rFont val="Times New Roman"/>
        <family val="1"/>
      </rPr>
      <t xml:space="preserve">type </t>
    </r>
    <r>
      <rPr>
        <b/>
        <i/>
        <sz val="12"/>
        <rFont val="Times New Roman"/>
        <family val="1"/>
      </rPr>
      <t>EWAT032CZPBA1</t>
    </r>
    <r>
      <rPr>
        <i/>
        <sz val="12"/>
        <rFont val="Times New Roman"/>
        <family val="1"/>
      </rPr>
      <t xml:space="preserve"> ou équivalent</t>
    </r>
  </si>
  <si>
    <t>Modification du réseau existant et raccordement du groupe froid au réseau d'alimentation de la batterie froide de la CTA "Spectrométrie de masse" y compris accessoires hydrauliques suivant CCTP § 3.5.3 et toutes sujétions</t>
  </si>
  <si>
    <r>
      <t xml:space="preserve">Réseau acier T1 </t>
    </r>
    <r>
      <rPr>
        <b/>
        <i/>
        <sz val="12"/>
        <rFont val="Times New Roman"/>
        <family val="1"/>
      </rPr>
      <t xml:space="preserve">DN50 </t>
    </r>
    <r>
      <rPr>
        <i/>
        <sz val="12"/>
        <rFont val="Times New Roman"/>
        <family val="1"/>
      </rPr>
      <t>y compris supportage</t>
    </r>
  </si>
  <si>
    <t>Calorifuge réseau DN50 avec protection PVC</t>
  </si>
  <si>
    <t>Calorifuge réseau DN50 avec protection tôle isoxal</t>
  </si>
  <si>
    <t>Fourniture, pose et raccordement d'une pompe de circulation suivant CCTP § 3.5.3, y compris toutes sujétions</t>
  </si>
  <si>
    <r>
      <t xml:space="preserve">Filtre à tamis </t>
    </r>
    <r>
      <rPr>
        <b/>
        <i/>
        <sz val="12"/>
        <rFont val="Times New Roman"/>
        <family val="1"/>
      </rPr>
      <t>DN50</t>
    </r>
  </si>
  <si>
    <r>
      <t xml:space="preserve">Vanne de barrage papillon </t>
    </r>
    <r>
      <rPr>
        <b/>
        <i/>
        <sz val="12"/>
        <rFont val="Times New Roman"/>
        <family val="1"/>
      </rPr>
      <t>DN50</t>
    </r>
  </si>
  <si>
    <t>Calorifuge des points singuliers (vannes, pompe, …)</t>
  </si>
  <si>
    <r>
      <t xml:space="preserve">Vannes 3 voies de commutation </t>
    </r>
    <r>
      <rPr>
        <b/>
        <i/>
        <sz val="12"/>
        <rFont val="Times New Roman"/>
        <family val="1"/>
      </rPr>
      <t>SIEMENS</t>
    </r>
    <r>
      <rPr>
        <i/>
        <sz val="12"/>
        <rFont val="Times New Roman"/>
        <family val="1"/>
      </rPr>
      <t xml:space="preserve"> type </t>
    </r>
    <r>
      <rPr>
        <b/>
        <i/>
        <sz val="12"/>
        <rFont val="Times New Roman"/>
        <family val="1"/>
      </rPr>
      <t xml:space="preserve">VBI60.50-73T+ASK77.2  </t>
    </r>
    <r>
      <rPr>
        <i/>
        <sz val="12"/>
        <rFont val="Times New Roman"/>
        <family val="1"/>
      </rPr>
      <t xml:space="preserve">et servomoteur </t>
    </r>
    <r>
      <rPr>
        <b/>
        <i/>
        <sz val="12"/>
        <rFont val="Times New Roman"/>
        <family val="1"/>
      </rPr>
      <t xml:space="preserve">GMA126.1 </t>
    </r>
    <r>
      <rPr>
        <i/>
        <sz val="12"/>
        <rFont val="Times New Roman"/>
        <family val="1"/>
      </rPr>
      <t xml:space="preserve"> ou équivalent</t>
    </r>
  </si>
  <si>
    <t>Fourniture et pose d'une barre antipanique conforme aux exigences CCIAG sur la porte de la nouvelle sous-station de chauffage urbain suivant CCTP § 3.8.1, y compris accessoires de montage et serrure fournie par la CCIAG et toutes sujétions</t>
  </si>
  <si>
    <r>
      <t xml:space="preserve">Bloc Autonome d'Eclairage de Sécurité </t>
    </r>
    <r>
      <rPr>
        <b/>
        <i/>
        <sz val="12"/>
        <rFont val="Times New Roman"/>
        <family val="1"/>
      </rPr>
      <t>URA</t>
    </r>
    <r>
      <rPr>
        <i/>
        <sz val="12"/>
        <rFont val="Times New Roman"/>
        <family val="1"/>
      </rPr>
      <t xml:space="preserve"> type </t>
    </r>
    <r>
      <rPr>
        <b/>
        <i/>
        <sz val="12"/>
        <rFont val="Times New Roman"/>
        <family val="1"/>
      </rPr>
      <t xml:space="preserve">URALIFE V ref 117219V </t>
    </r>
    <r>
      <rPr>
        <i/>
        <sz val="12"/>
        <rFont val="Times New Roman"/>
        <family val="1"/>
      </rPr>
      <t>ou équivalent</t>
    </r>
  </si>
  <si>
    <t>Dépose des vis, clous, chevilles, rails et tous supports non utilisés et rebouchage des trous et percements suivant CCTP § 3.8.2, y compris toutes sujétions.</t>
  </si>
  <si>
    <t>Réalisation d'un encoffrement coupe-feu du réseau de transport d'argon en sous-station de chauffage urbain suivant CCTP § 3.8.4, y compris ossature, finition et toutes sujétions.</t>
  </si>
  <si>
    <t>Fourniture, pose et raccordement d'un nouveau coffret de coupure extérieur suivant CCTP § 3.9.2, y compris interrupteurs, liaisons électriques, disjoncteur différentiel et toutes sujétions</t>
  </si>
  <si>
    <t>Fourniture, pose et raccordement électrique de nouveaux luminaires LED étanches en sous-stations suivant CCTP § 3.9.2, y compris accessoires de commande éventuels, liaisons électriques, fixations et toutes sujétions</t>
  </si>
  <si>
    <t>Fourniture, pose et raccordement électrique d'un BAES en sous-station suivant CCTP § 3.9.2, y compris accessoires de commande éventuels, liaisons électriques, fixations et toutes sujétions</t>
  </si>
  <si>
    <t>Local sous-station RDC</t>
  </si>
  <si>
    <r>
      <t xml:space="preserve">Coffret de coupure </t>
    </r>
    <r>
      <rPr>
        <b/>
        <i/>
        <sz val="12"/>
        <rFont val="Times New Roman"/>
        <family val="1"/>
      </rPr>
      <t>LEGRAND</t>
    </r>
    <r>
      <rPr>
        <i/>
        <sz val="12"/>
        <rFont val="Times New Roman"/>
        <family val="1"/>
      </rPr>
      <t xml:space="preserve"> type </t>
    </r>
    <r>
      <rPr>
        <b/>
        <i/>
        <sz val="12"/>
        <rFont val="Times New Roman"/>
        <family val="1"/>
      </rPr>
      <t>Marina IP 559</t>
    </r>
    <r>
      <rPr>
        <i/>
        <sz val="12"/>
        <rFont val="Times New Roman"/>
        <family val="1"/>
      </rPr>
      <t xml:space="preserve"> ou équivalent et sujétions</t>
    </r>
  </si>
  <si>
    <t>Fourniture, pose, raccordement et mise en service constructeur d'un ensemble de régulation en armoire comprenant: capteurs, actionneurs, automates, IHM, modules, alimentations, etc. suivant CCTP § 3.9.3, §3.9.4, liste de points et du matériel de régulation, y compris réalisation d'une imagerie GTC et toutes sujétions</t>
  </si>
  <si>
    <r>
      <t xml:space="preserve">Ensemble de régulation </t>
    </r>
    <r>
      <rPr>
        <b/>
        <i/>
        <sz val="12"/>
        <rFont val="Times New Roman"/>
        <family val="1"/>
      </rPr>
      <t>LT toiture Nanobio 1 (chaufferie )</t>
    </r>
  </si>
  <si>
    <t>Chaufferie en toiture de Nanobio 1</t>
  </si>
  <si>
    <t>Local technique CTA en toiture de Nanobio 1</t>
  </si>
  <si>
    <t xml:space="preserve">Ensemble de raccordements électriques de la nouvelle CTA mise en place suivant CCTP §3.9.1, raccordement puissance et commande, y compris protections, câble, chemin de câble, fourreaux et percements, etc. </t>
  </si>
  <si>
    <t xml:space="preserve">Mise en place d'une liaison BACnet entre la CTA et l'automate en chaufferie suivant CCTP §3.7, raccordement puissance et commande, y compris protections, câble, chemin de câble, fourreaux et percements, etc. </t>
  </si>
  <si>
    <t xml:space="preserve">Ensemble de raccordements électriques du nouveau groupe froid mis en place suivant CCTP §3.5.3 et §3.9.1, raccordement puissance et commande, y compris protections, câble, chemin de câble, fourreaux et percements, etc. </t>
  </si>
  <si>
    <r>
      <t xml:space="preserve">Ensemble de régulation </t>
    </r>
    <r>
      <rPr>
        <b/>
        <i/>
        <sz val="12"/>
        <rFont val="Times New Roman"/>
        <family val="1"/>
      </rPr>
      <t>LT toiture Nanobio 2</t>
    </r>
  </si>
  <si>
    <t xml:space="preserve">Raccordement du compteur CCIAG à la passerelle Link150 existante en armoire chaufferie suivant CCTP §2.10 y compris câble, chemin de câble, fourreaux et percements, etc. </t>
  </si>
  <si>
    <t xml:space="preserve">Fourniture, pose et raccordement d'un compteur électrique communicant suivant CCTP §3.9.1, raccordement puissance, y compris câble, chemin de câble, fourreaux et percements, etc. </t>
  </si>
  <si>
    <t xml:space="preserve">Ensemble de raccordements électriques suivant CCTP §3.5.1 et §3.9.1, raccordement puissance et commande, y compris câble, chemin de câble, fourreaux et percements, etc. </t>
  </si>
  <si>
    <t>Panoplie de distribution de froid Nanobio 1</t>
  </si>
  <si>
    <t>Panoplie de distribution de froid Nanobio 2</t>
  </si>
  <si>
    <t>Locaux techniques en toiture de Nanobio 2</t>
  </si>
  <si>
    <t>Régulation terminale</t>
  </si>
  <si>
    <t>Remplacement des robinets de radiateurs par des robinets auto-équilibrants suivant CCTP §3.9.4, liste de points et du matériel de régulation, configuration selon implantation dans le local y compris toutes sujétions</t>
  </si>
  <si>
    <t>Fourniture, pose et raccordement d'un compteur d'énergie thermique sur le réseau aller-retour du nouveau groupe froid suivant CCTP § 2.10 et §3.5.3, y compris raccordement à la passerelle existante en LT et toutes sujétions</t>
  </si>
  <si>
    <r>
      <t xml:space="preserve">Compteur d'énergie thermique </t>
    </r>
    <r>
      <rPr>
        <b/>
        <i/>
        <sz val="12"/>
        <rFont val="Times New Roman"/>
        <family val="1"/>
      </rPr>
      <t>SENSUS</t>
    </r>
    <r>
      <rPr>
        <i/>
        <sz val="12"/>
        <rFont val="Times New Roman"/>
        <family val="1"/>
      </rPr>
      <t xml:space="preserve"> type </t>
    </r>
    <r>
      <rPr>
        <b/>
        <i/>
        <sz val="12"/>
        <rFont val="Times New Roman"/>
        <family val="1"/>
      </rPr>
      <t>Ploluflow + Calculateur Pollutherm</t>
    </r>
    <r>
      <rPr>
        <i/>
        <sz val="12"/>
        <rFont val="Times New Roman"/>
        <family val="1"/>
      </rPr>
      <t xml:space="preserve"> ou équivalent </t>
    </r>
  </si>
  <si>
    <t>Fourniture, pose, raccordement et mise en service constructeur d'un ensemble de régulation des radiateurs suivant CCTP §3.9.4, liste de points et du matériel de régulation, y compris intégration à la régulation, alimentation, percements éventuels et toutes sujétions</t>
  </si>
  <si>
    <r>
      <t xml:space="preserve">Servomoteur </t>
    </r>
    <r>
      <rPr>
        <b/>
        <i/>
        <sz val="12"/>
        <rFont val="Times New Roman"/>
        <family val="1"/>
      </rPr>
      <t xml:space="preserve">SIEMENS </t>
    </r>
    <r>
      <rPr>
        <i/>
        <sz val="12"/>
        <rFont val="Times New Roman"/>
        <family val="1"/>
      </rPr>
      <t xml:space="preserve">type </t>
    </r>
    <r>
      <rPr>
        <b/>
        <i/>
        <sz val="12"/>
        <rFont val="Times New Roman"/>
        <family val="1"/>
      </rPr>
      <t>SSA118.09HKN</t>
    </r>
    <r>
      <rPr>
        <i/>
        <sz val="12"/>
        <rFont val="Times New Roman"/>
        <family val="1"/>
      </rPr>
      <t xml:space="preserve"> ou équivalent</t>
    </r>
  </si>
  <si>
    <r>
      <t xml:space="preserve">Appareil d'ambiance </t>
    </r>
    <r>
      <rPr>
        <b/>
        <i/>
        <sz val="12"/>
        <rFont val="Times New Roman"/>
        <family val="1"/>
      </rPr>
      <t xml:space="preserve">SIEMENS </t>
    </r>
    <r>
      <rPr>
        <i/>
        <sz val="12"/>
        <rFont val="Times New Roman"/>
        <family val="1"/>
      </rPr>
      <t xml:space="preserve">type </t>
    </r>
    <r>
      <rPr>
        <b/>
        <i/>
        <sz val="12"/>
        <rFont val="Times New Roman"/>
        <family val="1"/>
      </rPr>
      <t>QMX6.P34</t>
    </r>
    <r>
      <rPr>
        <i/>
        <sz val="12"/>
        <rFont val="Times New Roman"/>
        <family val="1"/>
      </rPr>
      <t xml:space="preserve"> ou équivalent</t>
    </r>
  </si>
  <si>
    <t>Remplacement des vannes deux voies des UTA et ventilo-convecteurs par des vannes combinées auto-équilibrantes suivant CCTP §3.9.4, liste de points et du matériel de régulation, y compris toutes sujétions</t>
  </si>
  <si>
    <r>
      <t xml:space="preserve">Robinet auto-équilibrant </t>
    </r>
    <r>
      <rPr>
        <b/>
        <i/>
        <sz val="12"/>
        <rFont val="Times New Roman"/>
        <family val="1"/>
      </rPr>
      <t xml:space="preserve">SIEMENS </t>
    </r>
    <r>
      <rPr>
        <i/>
        <sz val="12"/>
        <rFont val="Times New Roman"/>
        <family val="1"/>
      </rPr>
      <t xml:space="preserve">type </t>
    </r>
    <r>
      <rPr>
        <b/>
        <i/>
        <sz val="12"/>
        <rFont val="Times New Roman"/>
        <family val="1"/>
      </rPr>
      <t>VPE215A-135</t>
    </r>
    <r>
      <rPr>
        <i/>
        <sz val="12"/>
        <rFont val="Times New Roman"/>
        <family val="1"/>
      </rPr>
      <t xml:space="preserve"> ou équivalent</t>
    </r>
  </si>
  <si>
    <r>
      <t xml:space="preserve">Vanne combinée auto-équilibrante </t>
    </r>
    <r>
      <rPr>
        <b/>
        <i/>
        <sz val="12"/>
        <rFont val="Times New Roman"/>
        <family val="1"/>
      </rPr>
      <t xml:space="preserve">SIEMENS </t>
    </r>
    <r>
      <rPr>
        <i/>
        <sz val="12"/>
        <rFont val="Times New Roman"/>
        <family val="1"/>
      </rPr>
      <t xml:space="preserve">type </t>
    </r>
    <r>
      <rPr>
        <b/>
        <i/>
        <sz val="12"/>
        <rFont val="Times New Roman"/>
        <family val="1"/>
      </rPr>
      <t>VPI46.15L0.6</t>
    </r>
    <r>
      <rPr>
        <i/>
        <sz val="12"/>
        <rFont val="Times New Roman"/>
        <family val="1"/>
      </rPr>
      <t xml:space="preserve"> ou équivalent</t>
    </r>
  </si>
  <si>
    <r>
      <t xml:space="preserve">Vanne combinée auto-équilibrante </t>
    </r>
    <r>
      <rPr>
        <b/>
        <i/>
        <sz val="12"/>
        <rFont val="Times New Roman"/>
        <family val="1"/>
      </rPr>
      <t xml:space="preserve">SIEMENS </t>
    </r>
    <r>
      <rPr>
        <i/>
        <sz val="12"/>
        <rFont val="Times New Roman"/>
        <family val="1"/>
      </rPr>
      <t xml:space="preserve">type </t>
    </r>
    <r>
      <rPr>
        <b/>
        <i/>
        <sz val="12"/>
        <rFont val="Times New Roman"/>
        <family val="1"/>
      </rPr>
      <t>VPI46.15L0.6Q</t>
    </r>
    <r>
      <rPr>
        <i/>
        <sz val="12"/>
        <rFont val="Times New Roman"/>
        <family val="1"/>
      </rPr>
      <t xml:space="preserve"> ou équivalent</t>
    </r>
  </si>
  <si>
    <r>
      <t xml:space="preserve">Thermostat </t>
    </r>
    <r>
      <rPr>
        <b/>
        <i/>
        <sz val="12"/>
        <rFont val="Times New Roman"/>
        <family val="1"/>
      </rPr>
      <t xml:space="preserve">SIEMENS </t>
    </r>
    <r>
      <rPr>
        <i/>
        <sz val="12"/>
        <rFont val="Times New Roman"/>
        <family val="1"/>
      </rPr>
      <t xml:space="preserve">type </t>
    </r>
    <r>
      <rPr>
        <b/>
        <i/>
        <sz val="12"/>
        <rFont val="Times New Roman"/>
        <family val="1"/>
      </rPr>
      <t>RDG200KN</t>
    </r>
    <r>
      <rPr>
        <i/>
        <sz val="12"/>
        <rFont val="Times New Roman"/>
        <family val="1"/>
      </rPr>
      <t xml:space="preserve"> ou équivalent</t>
    </r>
  </si>
  <si>
    <r>
      <t xml:space="preserve">Servomoteur </t>
    </r>
    <r>
      <rPr>
        <b/>
        <i/>
        <sz val="12"/>
        <rFont val="Times New Roman"/>
        <family val="1"/>
      </rPr>
      <t xml:space="preserve">SIEMENS </t>
    </r>
    <r>
      <rPr>
        <i/>
        <sz val="12"/>
        <rFont val="Times New Roman"/>
        <family val="1"/>
      </rPr>
      <t xml:space="preserve">type </t>
    </r>
    <r>
      <rPr>
        <b/>
        <i/>
        <sz val="12"/>
        <rFont val="Times New Roman"/>
        <family val="1"/>
      </rPr>
      <t>STA321.40L10</t>
    </r>
    <r>
      <rPr>
        <i/>
        <sz val="12"/>
        <rFont val="Times New Roman"/>
        <family val="1"/>
      </rPr>
      <t xml:space="preserve"> ou équivalent</t>
    </r>
  </si>
  <si>
    <t xml:space="preserve">Fourniture, pose et raccordement d'un BUS KNX suivant CCTP §3.9.4, raccordement puissance et commande, y compris protections, câble, chemin de câble, fourreaux et percements, etc. </t>
  </si>
  <si>
    <t>Obturation de grilles et piquages non réutilisées (rejet/air neuf) avel l'application d'une tôle calorifugée suivant CCTP § 3.7, y compris fixations, finitions et toutes sujétions</t>
  </si>
  <si>
    <t>Gaine acier galvanisé calorifugée Ø355</t>
  </si>
  <si>
    <t>Gaine acier galvanisé calorifugée Ø280</t>
  </si>
  <si>
    <t>Gaine acier galvanisé calorifugée Ø225</t>
  </si>
  <si>
    <t>Raccordement de la CTA aux réseaux de soufflage et reprise en gaines en acier galvanisé isolées suivant CCTP § 3.7, y compris pose et réglage de clapets d'équilibrage, supportage et toutes sujétions</t>
  </si>
  <si>
    <t>Gaine acier galvanisé Ø355</t>
  </si>
  <si>
    <t>Création d'un réseau de rejet d'air vicié, pose d'une grille et raccordement à la CTA suivant CCTP § 3.7, y compris pièces de transformation, supportage et toutes sujétions</t>
  </si>
  <si>
    <r>
      <t xml:space="preserve">Grille extérieure de rejet en acier galvanisé </t>
    </r>
    <r>
      <rPr>
        <b/>
        <i/>
        <sz val="12"/>
        <rFont val="Times New Roman"/>
        <family val="1"/>
      </rPr>
      <t>FRANCE AIR</t>
    </r>
    <r>
      <rPr>
        <i/>
        <sz val="12"/>
        <rFont val="Times New Roman"/>
        <family val="1"/>
      </rPr>
      <t xml:space="preserve"> type </t>
    </r>
    <r>
      <rPr>
        <b/>
        <i/>
        <sz val="12"/>
        <rFont val="Times New Roman"/>
        <family val="1"/>
      </rPr>
      <t>GLF 600 x 500 (L*H) + plénum PFU GL</t>
    </r>
    <r>
      <rPr>
        <i/>
        <sz val="12"/>
        <rFont val="Times New Roman"/>
        <family val="1"/>
      </rPr>
      <t xml:space="preserve"> ou équivalent</t>
    </r>
  </si>
  <si>
    <t>Création d'un réseau d'apport d'air neuf, pose d'une grille et raccordement à la CTA suivant CCTP § 3.7, y compris pièces de transformation, supportage et toutes sujétions</t>
  </si>
  <si>
    <t>Fourniture, pose et raccordement d'un vase d'expansion suivant CCTP § 3.5.3, compris raccordement électrique et hydraulique, accessoires de communication et toutes sujétions</t>
  </si>
  <si>
    <r>
      <t xml:space="preserve">Groupe de maintien de pression </t>
    </r>
    <r>
      <rPr>
        <b/>
        <i/>
        <sz val="12"/>
        <rFont val="Times New Roman"/>
        <family val="1"/>
      </rPr>
      <t xml:space="preserve">REFLEX </t>
    </r>
    <r>
      <rPr>
        <i/>
        <sz val="12"/>
        <rFont val="Times New Roman"/>
        <family val="1"/>
      </rPr>
      <t xml:space="preserve">type </t>
    </r>
    <r>
      <rPr>
        <b/>
        <i/>
        <sz val="12"/>
        <rFont val="Times New Roman"/>
        <family val="1"/>
      </rPr>
      <t>N25</t>
    </r>
    <r>
      <rPr>
        <i/>
        <sz val="12"/>
        <rFont val="Times New Roman"/>
        <family val="1"/>
      </rPr>
      <t xml:space="preserve"> ou équivalent</t>
    </r>
  </si>
  <si>
    <t>Soupape de sécurité</t>
  </si>
  <si>
    <t>Contrôleur de débit</t>
  </si>
  <si>
    <t>Mise en place d'un traçage électrique des réseaux extérieurs suivant CCTP § 3.6.5, y compris alimentation, équipements de pilotage des toutes sujétions</t>
  </si>
  <si>
    <t>Cordon chauffant 230V</t>
  </si>
  <si>
    <t>Ensemble de régulation, thermostat, sonde extérieure et alimentation</t>
  </si>
  <si>
    <r>
      <t xml:space="preserve">By-pass V3V acier T1 </t>
    </r>
    <r>
      <rPr>
        <b/>
        <i/>
        <sz val="12"/>
        <rFont val="Times New Roman"/>
        <family val="1"/>
      </rPr>
      <t>DN15</t>
    </r>
  </si>
  <si>
    <r>
      <t xml:space="preserve">Vanne de barrage boisseau sphérique </t>
    </r>
    <r>
      <rPr>
        <b/>
        <i/>
        <sz val="12"/>
        <rFont val="Times New Roman"/>
        <family val="1"/>
      </rPr>
      <t>DN15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</si>
</sst>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sz val="10"/>
      <name val="Arial"/>
      <family val="2"/>
    </font>
    <font>
      <sz val="8"/>
      <name val="Arial"/>
      <family val="2"/>
    </font>
    <font>
      <sz val="10"/>
      <name val="Arial"/>
      <family val="2"/>
    </font>
    <font>
      <sz val="10"/>
      <name val="Arial"/>
      <family val="2"/>
    </font>
    <font>
      <sz val="10"/>
      <name val="Times New Roman"/>
      <family val="1"/>
    </font>
    <font>
      <b/>
      <sz val="12"/>
      <color indexed="9"/>
      <name val="Times New Roman"/>
      <family val="1"/>
    </font>
    <font>
      <sz val="12"/>
      <color indexed="9"/>
      <name val="Times New Roman"/>
      <family val="1"/>
    </font>
    <font>
      <b/>
      <sz val="12"/>
      <name val="Times New Roman"/>
      <family val="1"/>
    </font>
    <font>
      <sz val="12"/>
      <name val="Times New Roman"/>
      <family val="1"/>
    </font>
    <font>
      <b/>
      <u/>
      <sz val="12"/>
      <name val="Times New Roman"/>
      <family val="1"/>
    </font>
    <font>
      <i/>
      <sz val="12"/>
      <name val="Times New Roman"/>
      <family val="1"/>
    </font>
    <font>
      <b/>
      <sz val="10"/>
      <name val="Times New Roman"/>
      <family val="1"/>
    </font>
    <font>
      <b/>
      <sz val="16"/>
      <name val="Times New Roman"/>
      <family val="1"/>
    </font>
    <font>
      <b/>
      <sz val="10"/>
      <color indexed="9"/>
      <name val="Times New Roman"/>
      <family val="1"/>
    </font>
    <font>
      <b/>
      <sz val="12"/>
      <color rgb="FFFF0000"/>
      <name val="Times New Roman"/>
      <family val="1"/>
    </font>
    <font>
      <b/>
      <u/>
      <sz val="14"/>
      <name val="Times New Roman"/>
      <family val="1"/>
    </font>
    <font>
      <b/>
      <sz val="14"/>
      <name val="Times New Roman"/>
      <family val="1"/>
    </font>
    <font>
      <b/>
      <sz val="14"/>
      <color rgb="FFFF0000"/>
      <name val="Times New Roman"/>
      <family val="1"/>
    </font>
    <font>
      <b/>
      <i/>
      <sz val="12"/>
      <name val="Times New Roman"/>
      <family val="1"/>
    </font>
    <font>
      <i/>
      <vertAlign val="superscript"/>
      <sz val="12"/>
      <name val="Times New Roman"/>
      <family val="1"/>
    </font>
  </fonts>
  <fills count="3">
    <fill>
      <patternFill patternType="none"/>
    </fill>
    <fill>
      <patternFill patternType="gray125"/>
    </fill>
    <fill>
      <patternFill patternType="solid">
        <fgColor indexed="62"/>
        <bgColor indexed="64"/>
      </patternFill>
    </fill>
  </fills>
  <borders count="23">
    <border>
      <left/>
      <right/>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thin">
        <color indexed="64"/>
      </top>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108">
    <xf numFmtId="0" fontId="0" fillId="0" borderId="0" xfId="0"/>
    <xf numFmtId="4" fontId="0" fillId="0" borderId="0" xfId="0" applyNumberFormat="1"/>
    <xf numFmtId="4" fontId="1" fillId="0" borderId="0" xfId="0" applyNumberFormat="1" applyFont="1" applyAlignment="1">
      <alignment vertical="center"/>
    </xf>
    <xf numFmtId="0" fontId="3" fillId="0" borderId="0" xfId="0" applyFont="1" applyAlignment="1">
      <alignment vertical="center"/>
    </xf>
    <xf numFmtId="0" fontId="1" fillId="0" borderId="0" xfId="0" applyFont="1" applyAlignment="1">
      <alignment vertical="center"/>
    </xf>
    <xf numFmtId="0" fontId="4" fillId="0" borderId="0" xfId="0" applyFont="1" applyAlignment="1">
      <alignment vertical="center"/>
    </xf>
    <xf numFmtId="4" fontId="3" fillId="0" borderId="0" xfId="0" applyNumberFormat="1" applyFont="1" applyAlignment="1">
      <alignment vertical="center"/>
    </xf>
    <xf numFmtId="0" fontId="3" fillId="0" borderId="7" xfId="0" applyFont="1" applyBorder="1" applyAlignment="1">
      <alignment vertical="center"/>
    </xf>
    <xf numFmtId="0" fontId="3" fillId="0" borderId="3" xfId="0" applyFont="1" applyBorder="1" applyAlignment="1">
      <alignment vertical="center"/>
    </xf>
    <xf numFmtId="0" fontId="1" fillId="0" borderId="3" xfId="0" applyFont="1" applyBorder="1" applyAlignment="1">
      <alignment vertical="center"/>
    </xf>
    <xf numFmtId="4" fontId="6" fillId="2" borderId="5" xfId="0" applyNumberFormat="1" applyFont="1" applyFill="1" applyBorder="1" applyAlignment="1">
      <alignment vertical="center" wrapText="1"/>
    </xf>
    <xf numFmtId="0" fontId="6" fillId="2" borderId="4" xfId="0" applyFont="1" applyFill="1" applyBorder="1" applyAlignment="1">
      <alignment horizontal="left" vertical="center" wrapText="1"/>
    </xf>
    <xf numFmtId="0" fontId="7" fillId="2" borderId="2" xfId="0" applyFont="1" applyFill="1" applyBorder="1" applyAlignment="1">
      <alignment horizontal="center" vertical="center" wrapText="1"/>
    </xf>
    <xf numFmtId="4" fontId="7" fillId="2" borderId="2" xfId="0" applyNumberFormat="1" applyFont="1" applyFill="1" applyBorder="1" applyAlignment="1">
      <alignment vertical="center" wrapText="1"/>
    </xf>
    <xf numFmtId="4" fontId="5" fillId="0" borderId="0" xfId="0" applyNumberFormat="1" applyFont="1" applyAlignment="1">
      <alignment vertical="center"/>
    </xf>
    <xf numFmtId="4" fontId="7" fillId="2" borderId="5" xfId="0" applyNumberFormat="1" applyFont="1" applyFill="1" applyBorder="1" applyAlignment="1">
      <alignment horizontal="center" vertical="center" wrapText="1"/>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4" fontId="9" fillId="0" borderId="1" xfId="0" applyNumberFormat="1" applyFont="1" applyBorder="1" applyAlignment="1">
      <alignment vertical="center" wrapText="1"/>
    </xf>
    <xf numFmtId="0" fontId="9" fillId="0" borderId="6" xfId="0" applyFont="1" applyBorder="1" applyAlignment="1">
      <alignment horizontal="center" vertical="center" wrapText="1"/>
    </xf>
    <xf numFmtId="4" fontId="8" fillId="0" borderId="5" xfId="0" applyNumberFormat="1" applyFont="1" applyBorder="1" applyAlignment="1">
      <alignment vertical="center" wrapText="1"/>
    </xf>
    <xf numFmtId="0" fontId="11" fillId="0" borderId="8" xfId="0" applyFont="1" applyBorder="1" applyAlignment="1">
      <alignment vertical="center" wrapText="1"/>
    </xf>
    <xf numFmtId="4" fontId="9" fillId="0" borderId="0" xfId="0" applyNumberFormat="1" applyFont="1" applyAlignment="1">
      <alignment vertical="center" wrapText="1"/>
    </xf>
    <xf numFmtId="4" fontId="9" fillId="0" borderId="0" xfId="0" applyNumberFormat="1" applyFont="1" applyAlignment="1">
      <alignment vertical="center"/>
    </xf>
    <xf numFmtId="4" fontId="9" fillId="0" borderId="1" xfId="0" applyNumberFormat="1" applyFont="1" applyBorder="1" applyAlignment="1">
      <alignment horizontal="center" vertical="center" wrapText="1"/>
    </xf>
    <xf numFmtId="0" fontId="5" fillId="0" borderId="8" xfId="0" applyFont="1" applyBorder="1"/>
    <xf numFmtId="4" fontId="5" fillId="0" borderId="3" xfId="0" applyNumberFormat="1" applyFont="1" applyBorder="1"/>
    <xf numFmtId="49" fontId="14" fillId="0" borderId="8" xfId="0" applyNumberFormat="1" applyFont="1" applyBorder="1" applyAlignment="1">
      <alignment horizontal="center" vertical="center" wrapText="1"/>
    </xf>
    <xf numFmtId="4" fontId="14" fillId="0" borderId="3" xfId="0" applyNumberFormat="1" applyFont="1" applyBorder="1" applyAlignment="1">
      <alignment horizontal="center" vertical="center" wrapText="1"/>
    </xf>
    <xf numFmtId="0" fontId="5" fillId="0" borderId="3" xfId="0" applyFont="1" applyBorder="1" applyAlignment="1">
      <alignment vertical="center" wrapText="1"/>
    </xf>
    <xf numFmtId="0" fontId="9" fillId="0" borderId="13" xfId="0" applyFont="1" applyBorder="1" applyAlignment="1">
      <alignment horizontal="center" vertical="center" wrapText="1"/>
    </xf>
    <xf numFmtId="4" fontId="9" fillId="0" borderId="6" xfId="0" applyNumberFormat="1" applyFont="1" applyBorder="1" applyAlignment="1">
      <alignment vertical="center" wrapText="1"/>
    </xf>
    <xf numFmtId="4" fontId="9" fillId="0" borderId="13" xfId="0" applyNumberFormat="1" applyFont="1" applyBorder="1" applyAlignment="1">
      <alignment vertical="center" wrapText="1"/>
    </xf>
    <xf numFmtId="49" fontId="10" fillId="0" borderId="8" xfId="0" applyNumberFormat="1" applyFont="1" applyBorder="1" applyAlignment="1">
      <alignment horizontal="left" vertical="center" wrapText="1"/>
    </xf>
    <xf numFmtId="49" fontId="8" fillId="0" borderId="8" xfId="0" applyNumberFormat="1" applyFont="1" applyBorder="1" applyAlignment="1">
      <alignment horizontal="left" vertical="center" wrapText="1"/>
    </xf>
    <xf numFmtId="49" fontId="9" fillId="0" borderId="8" xfId="0" applyNumberFormat="1" applyFont="1" applyBorder="1" applyAlignment="1">
      <alignment vertical="center" wrapText="1"/>
    </xf>
    <xf numFmtId="0" fontId="4" fillId="0" borderId="3" xfId="0" applyFont="1" applyBorder="1" applyAlignment="1">
      <alignment vertical="center"/>
    </xf>
    <xf numFmtId="4" fontId="12" fillId="0" borderId="14" xfId="0" applyNumberFormat="1" applyFont="1" applyBorder="1" applyAlignment="1">
      <alignment vertical="center" wrapText="1"/>
    </xf>
    <xf numFmtId="4" fontId="9" fillId="0" borderId="3" xfId="0" applyNumberFormat="1" applyFont="1" applyBorder="1" applyAlignment="1">
      <alignment vertical="center" wrapText="1"/>
    </xf>
    <xf numFmtId="4" fontId="9" fillId="0" borderId="3" xfId="0" applyNumberFormat="1" applyFont="1" applyBorder="1" applyAlignment="1">
      <alignment horizontal="center" vertical="center" wrapText="1"/>
    </xf>
    <xf numFmtId="4" fontId="9" fillId="0" borderId="15" xfId="0" applyNumberFormat="1" applyFont="1" applyBorder="1" applyAlignment="1">
      <alignment vertical="center" wrapText="1"/>
    </xf>
    <xf numFmtId="4" fontId="8" fillId="0" borderId="15" xfId="0" applyNumberFormat="1" applyFont="1" applyBorder="1" applyAlignment="1">
      <alignment horizontal="center" vertical="center" wrapText="1"/>
    </xf>
    <xf numFmtId="0" fontId="9" fillId="0" borderId="9" xfId="0" applyFont="1" applyBorder="1" applyAlignment="1">
      <alignment horizontal="center" vertical="center" wrapText="1"/>
    </xf>
    <xf numFmtId="49" fontId="9" fillId="0" borderId="8" xfId="0" applyNumberFormat="1" applyFont="1" applyBorder="1" applyAlignment="1">
      <alignment horizontal="left" vertical="center" wrapText="1"/>
    </xf>
    <xf numFmtId="49" fontId="8" fillId="0" borderId="8" xfId="0" applyNumberFormat="1"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4" fontId="9" fillId="0" borderId="17" xfId="0" applyNumberFormat="1" applyFont="1" applyBorder="1" applyAlignment="1">
      <alignment vertical="center" wrapText="1"/>
    </xf>
    <xf numFmtId="4" fontId="9" fillId="0" borderId="17" xfId="0" applyNumberFormat="1" applyFont="1" applyBorder="1" applyAlignment="1">
      <alignment horizontal="center" vertical="center" wrapText="1"/>
    </xf>
    <xf numFmtId="4" fontId="9" fillId="0" borderId="15" xfId="0" applyNumberFormat="1" applyFont="1" applyBorder="1" applyAlignment="1">
      <alignment horizontal="center" vertical="center" wrapText="1"/>
    </xf>
    <xf numFmtId="0" fontId="8" fillId="0" borderId="10" xfId="0" applyFont="1" applyBorder="1" applyAlignment="1">
      <alignment horizontal="center" vertical="center" wrapText="1"/>
    </xf>
    <xf numFmtId="0" fontId="1" fillId="0" borderId="11" xfId="0" applyFont="1" applyBorder="1" applyAlignment="1">
      <alignment vertical="center"/>
    </xf>
    <xf numFmtId="0" fontId="9"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xf>
    <xf numFmtId="49" fontId="15" fillId="0" borderId="8" xfId="0" applyNumberFormat="1" applyFont="1" applyBorder="1" applyAlignment="1">
      <alignment horizontal="left" vertical="center" wrapText="1"/>
    </xf>
    <xf numFmtId="0" fontId="9" fillId="0" borderId="0" xfId="0" applyFont="1" applyAlignment="1">
      <alignment vertical="center" wrapText="1"/>
    </xf>
    <xf numFmtId="0" fontId="5" fillId="0" borderId="0" xfId="0" applyFont="1" applyAlignment="1">
      <alignment vertical="center" wrapText="1"/>
    </xf>
    <xf numFmtId="0" fontId="3" fillId="0" borderId="0" xfId="0" applyFont="1" applyAlignment="1">
      <alignment vertical="center" wrapText="1"/>
    </xf>
    <xf numFmtId="0" fontId="5" fillId="0" borderId="0" xfId="0" applyFont="1"/>
    <xf numFmtId="4" fontId="5" fillId="0" borderId="0" xfId="0" applyNumberFormat="1" applyFont="1"/>
    <xf numFmtId="0" fontId="14" fillId="0" borderId="0" xfId="0" applyFont="1" applyAlignment="1">
      <alignment horizontal="center" vertical="center" wrapText="1"/>
    </xf>
    <xf numFmtId="4" fontId="14" fillId="0" borderId="0" xfId="0" applyNumberFormat="1" applyFont="1" applyAlignment="1">
      <alignment horizontal="center" vertical="center" wrapText="1"/>
    </xf>
    <xf numFmtId="49" fontId="9" fillId="0" borderId="13" xfId="0" applyNumberFormat="1" applyFont="1" applyBorder="1" applyAlignment="1">
      <alignment vertical="center" wrapText="1"/>
    </xf>
    <xf numFmtId="49" fontId="10"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49" fontId="9" fillId="0" borderId="1" xfId="0" applyNumberFormat="1" applyFont="1" applyBorder="1" applyAlignment="1">
      <alignment vertical="center" wrapText="1"/>
    </xf>
    <xf numFmtId="49" fontId="9" fillId="0" borderId="6" xfId="0" applyNumberFormat="1" applyFont="1" applyBorder="1" applyAlignment="1">
      <alignment vertical="center" wrapText="1"/>
    </xf>
    <xf numFmtId="0" fontId="9" fillId="0" borderId="8" xfId="0" applyFont="1" applyBorder="1" applyAlignment="1">
      <alignment horizontal="justify" vertical="center"/>
    </xf>
    <xf numFmtId="49" fontId="10" fillId="0" borderId="18" xfId="0" applyNumberFormat="1" applyFont="1" applyBorder="1" applyAlignment="1">
      <alignment horizontal="left" vertical="center" wrapText="1"/>
    </xf>
    <xf numFmtId="0" fontId="9" fillId="0" borderId="19" xfId="0" applyFont="1" applyBorder="1" applyAlignment="1">
      <alignment horizontal="center" vertical="center" wrapText="1"/>
    </xf>
    <xf numFmtId="4" fontId="9" fillId="0" borderId="7" xfId="0" applyNumberFormat="1" applyFont="1" applyBorder="1" applyAlignment="1">
      <alignment vertical="center" wrapText="1"/>
    </xf>
    <xf numFmtId="0" fontId="9" fillId="0" borderId="8" xfId="0" applyFont="1" applyBorder="1" applyAlignment="1">
      <alignment horizontal="left" vertical="center"/>
    </xf>
    <xf numFmtId="0" fontId="12" fillId="0" borderId="0" xfId="0" applyFont="1" applyAlignment="1">
      <alignment horizontal="left" vertical="center" wrapText="1"/>
    </xf>
    <xf numFmtId="49" fontId="12" fillId="0" borderId="8" xfId="0" applyNumberFormat="1" applyFont="1" applyBorder="1" applyAlignment="1">
      <alignment horizontal="left" vertical="center" wrapText="1"/>
    </xf>
    <xf numFmtId="4" fontId="12" fillId="0" borderId="14" xfId="0" applyNumberFormat="1" applyFont="1" applyBorder="1" applyAlignment="1">
      <alignment horizontal="center" vertical="center" wrapText="1"/>
    </xf>
    <xf numFmtId="0" fontId="9" fillId="0" borderId="8" xfId="0" applyFont="1" applyBorder="1" applyAlignment="1">
      <alignment horizontal="justify"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4" fontId="9" fillId="0" borderId="20" xfId="0" applyNumberFormat="1" applyFont="1" applyBorder="1" applyAlignment="1">
      <alignment horizontal="center" vertical="center" wrapText="1"/>
    </xf>
    <xf numFmtId="4" fontId="9" fillId="0" borderId="22" xfId="0" applyNumberFormat="1" applyFont="1" applyBorder="1" applyAlignment="1">
      <alignment vertical="center" wrapText="1"/>
    </xf>
    <xf numFmtId="0" fontId="9" fillId="0" borderId="1" xfId="0" applyFont="1" applyBorder="1" applyAlignment="1">
      <alignment horizontal="justify" vertical="center"/>
    </xf>
    <xf numFmtId="0" fontId="9" fillId="0" borderId="3" xfId="0" applyFont="1" applyBorder="1" applyAlignment="1">
      <alignment horizontal="center" vertical="center" wrapText="1"/>
    </xf>
    <xf numFmtId="0" fontId="11" fillId="0" borderId="1" xfId="0" applyFont="1" applyBorder="1" applyAlignment="1">
      <alignment horizontal="right" vertical="center"/>
    </xf>
    <xf numFmtId="0" fontId="9" fillId="0" borderId="17" xfId="0" applyFont="1" applyBorder="1" applyAlignment="1">
      <alignment horizontal="center" vertical="center" wrapText="1"/>
    </xf>
    <xf numFmtId="0" fontId="11" fillId="0" borderId="8" xfId="0" applyFont="1" applyBorder="1" applyAlignment="1">
      <alignment horizontal="right" vertical="center"/>
    </xf>
    <xf numFmtId="0" fontId="10" fillId="0" borderId="8" xfId="0" applyFont="1" applyBorder="1" applyAlignment="1">
      <alignment horizontal="justify" vertical="center"/>
    </xf>
    <xf numFmtId="0" fontId="11" fillId="0" borderId="1" xfId="0" applyFont="1" applyBorder="1" applyAlignment="1">
      <alignment horizontal="right" vertical="center" wrapText="1"/>
    </xf>
    <xf numFmtId="0" fontId="8" fillId="0" borderId="8" xfId="0" applyFont="1" applyBorder="1" applyAlignment="1">
      <alignment horizontal="left" vertical="center"/>
    </xf>
    <xf numFmtId="0" fontId="11" fillId="0" borderId="8" xfId="0" applyFont="1" applyBorder="1" applyAlignment="1">
      <alignment horizontal="right" vertical="center" wrapText="1"/>
    </xf>
    <xf numFmtId="0" fontId="9" fillId="0" borderId="8" xfId="0" applyFont="1" applyBorder="1" applyAlignment="1">
      <alignment horizontal="right" vertical="center"/>
    </xf>
    <xf numFmtId="20" fontId="9" fillId="0" borderId="15" xfId="0" applyNumberFormat="1" applyFont="1" applyBorder="1" applyAlignment="1">
      <alignment horizontal="center" vertical="center" wrapText="1"/>
    </xf>
    <xf numFmtId="20" fontId="9" fillId="0" borderId="1" xfId="0" applyNumberFormat="1" applyFont="1" applyBorder="1" applyAlignment="1">
      <alignment horizontal="center" vertical="center" wrapText="1"/>
    </xf>
    <xf numFmtId="0" fontId="6" fillId="2" borderId="4"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12" xfId="0" applyFont="1" applyFill="1" applyBorder="1" applyAlignment="1">
      <alignment horizontal="left" vertical="center" wrapText="1"/>
    </xf>
    <xf numFmtId="49" fontId="12" fillId="0" borderId="8" xfId="0" applyNumberFormat="1" applyFont="1" applyBorder="1" applyAlignment="1">
      <alignment horizontal="left" vertical="center" wrapText="1"/>
    </xf>
    <xf numFmtId="49" fontId="12" fillId="0" borderId="0" xfId="0" applyNumberFormat="1" applyFont="1" applyAlignment="1">
      <alignment horizontal="left" vertical="center" wrapText="1"/>
    </xf>
    <xf numFmtId="0" fontId="12" fillId="0" borderId="0" xfId="0" applyFont="1" applyAlignment="1">
      <alignment horizontal="left" vertical="center" wrapText="1"/>
    </xf>
    <xf numFmtId="0" fontId="12" fillId="0" borderId="8" xfId="0" applyFont="1" applyBorder="1" applyAlignment="1">
      <alignment horizontal="left" vertical="center" wrapText="1"/>
    </xf>
    <xf numFmtId="0" fontId="13" fillId="0" borderId="4" xfId="0" applyFont="1" applyBorder="1" applyAlignment="1">
      <alignment horizontal="center"/>
    </xf>
    <xf numFmtId="0" fontId="13" fillId="0" borderId="2" xfId="0" applyFont="1" applyBorder="1" applyAlignment="1">
      <alignment horizontal="center"/>
    </xf>
    <xf numFmtId="0" fontId="13" fillId="0" borderId="12" xfId="0" applyFont="1" applyBorder="1" applyAlignment="1">
      <alignment horizontal="center"/>
    </xf>
    <xf numFmtId="49" fontId="9" fillId="0" borderId="4" xfId="0" applyNumberFormat="1" applyFont="1" applyBorder="1" applyAlignment="1">
      <alignment horizontal="left" vertical="center" wrapText="1"/>
    </xf>
    <xf numFmtId="49" fontId="9" fillId="0" borderId="2" xfId="0" applyNumberFormat="1" applyFont="1" applyBorder="1" applyAlignment="1">
      <alignment horizontal="left" vertical="center" wrapText="1"/>
    </xf>
    <xf numFmtId="49" fontId="9" fillId="0" borderId="12" xfId="0" applyNumberFormat="1" applyFont="1" applyBorder="1" applyAlignment="1">
      <alignment horizontal="left" vertical="center" wrapText="1"/>
    </xf>
    <xf numFmtId="0" fontId="9" fillId="0" borderId="0" xfId="0" applyFont="1" applyAlignment="1">
      <alignment horizontal="center" vertical="center" wrapText="1"/>
    </xf>
    <xf numFmtId="49" fontId="11" fillId="0" borderId="2" xfId="0" applyNumberFormat="1"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dimension ref="A1:H339"/>
  <sheetViews>
    <sheetView showZeros="0" tabSelected="1" showRuler="0" topLeftCell="A273" zoomScale="70" zoomScaleNormal="70" zoomScaleSheetLayoutView="40" zoomScalePageLayoutView="85" workbookViewId="0">
      <selection activeCell="H340" sqref="H340"/>
    </sheetView>
  </sheetViews>
  <sheetFormatPr baseColWidth="10" defaultColWidth="11.453125" defaultRowHeight="12.5" x14ac:dyDescent="0.25"/>
  <cols>
    <col min="1" max="1" width="1.54296875" style="3" customWidth="1"/>
    <col min="2" max="2" width="87.1796875" style="58" customWidth="1"/>
    <col min="3" max="3" width="6.1796875" style="54" customWidth="1"/>
    <col min="4" max="4" width="6.54296875" style="54" customWidth="1"/>
    <col min="5" max="5" width="18" style="6" customWidth="1"/>
    <col min="6" max="6" width="18" style="2" customWidth="1"/>
    <col min="7" max="7" width="17.1796875" style="3" hidden="1" customWidth="1"/>
    <col min="8" max="16384" width="11.453125" style="3"/>
  </cols>
  <sheetData>
    <row r="1" spans="2:7" ht="13" thickBot="1" x14ac:dyDescent="0.3"/>
    <row r="2" spans="2:7" ht="16" thickBot="1" x14ac:dyDescent="0.3">
      <c r="B2" s="15" t="s">
        <v>6</v>
      </c>
      <c r="C2" s="15" t="s">
        <v>0</v>
      </c>
      <c r="D2" s="15" t="s">
        <v>7</v>
      </c>
      <c r="E2" s="15" t="s">
        <v>1</v>
      </c>
      <c r="F2" s="15" t="s">
        <v>2</v>
      </c>
      <c r="G2" s="7"/>
    </row>
    <row r="3" spans="2:7" ht="15.5" x14ac:dyDescent="0.25">
      <c r="B3" s="34"/>
      <c r="C3" s="30"/>
      <c r="D3" s="16"/>
      <c r="E3" s="32"/>
      <c r="F3" s="38"/>
      <c r="G3" s="8"/>
    </row>
    <row r="4" spans="2:7" ht="15.5" x14ac:dyDescent="0.25">
      <c r="B4" s="34" t="s">
        <v>17</v>
      </c>
      <c r="C4" s="17"/>
      <c r="D4" s="16"/>
      <c r="E4" s="24"/>
      <c r="F4" s="39"/>
      <c r="G4" s="8" t="str">
        <f t="shared" ref="G4:G6" si="0">IF(F4="","manque formule","ok")</f>
        <v>manque formule</v>
      </c>
    </row>
    <row r="5" spans="2:7" ht="15.5" x14ac:dyDescent="0.25">
      <c r="B5" s="34"/>
      <c r="C5" s="17" t="s">
        <v>35</v>
      </c>
      <c r="D5" s="16" t="s">
        <v>35</v>
      </c>
      <c r="E5" s="24" t="s">
        <v>35</v>
      </c>
      <c r="F5" s="39" t="s">
        <v>35</v>
      </c>
      <c r="G5" s="8"/>
    </row>
    <row r="6" spans="2:7" ht="15.5" x14ac:dyDescent="0.25">
      <c r="B6" s="33" t="s">
        <v>18</v>
      </c>
      <c r="C6" s="17"/>
      <c r="D6" s="16"/>
      <c r="E6" s="18"/>
      <c r="F6" s="38"/>
      <c r="G6" s="8" t="str">
        <f t="shared" si="0"/>
        <v>manque formule</v>
      </c>
    </row>
    <row r="7" spans="2:7" ht="15.5" x14ac:dyDescent="0.25">
      <c r="B7" s="44"/>
      <c r="C7" s="17" t="s">
        <v>35</v>
      </c>
      <c r="D7" s="16" t="s">
        <v>35</v>
      </c>
      <c r="E7" s="24" t="s">
        <v>35</v>
      </c>
      <c r="F7" s="39" t="s">
        <v>35</v>
      </c>
      <c r="G7" s="8" t="str">
        <f t="shared" ref="G7:G13" si="1">IF(F7="","manque formule","ok")</f>
        <v>ok</v>
      </c>
    </row>
    <row r="8" spans="2:7" ht="15.5" x14ac:dyDescent="0.25">
      <c r="B8" s="33" t="s">
        <v>10</v>
      </c>
      <c r="C8" s="17"/>
      <c r="D8" s="16"/>
      <c r="E8" s="18"/>
      <c r="F8" s="38"/>
      <c r="G8" s="8" t="str">
        <f t="shared" si="1"/>
        <v>manque formule</v>
      </c>
    </row>
    <row r="9" spans="2:7" ht="15.5" x14ac:dyDescent="0.25">
      <c r="B9" s="44"/>
      <c r="C9" s="17" t="s">
        <v>35</v>
      </c>
      <c r="D9" s="16" t="s">
        <v>35</v>
      </c>
      <c r="E9" s="24" t="s">
        <v>35</v>
      </c>
      <c r="F9" s="39" t="s">
        <v>35</v>
      </c>
      <c r="G9" s="8" t="str">
        <f t="shared" si="1"/>
        <v>ok</v>
      </c>
    </row>
    <row r="10" spans="2:7" ht="15.5" x14ac:dyDescent="0.25">
      <c r="B10" s="33" t="s">
        <v>19</v>
      </c>
      <c r="C10" s="17"/>
      <c r="D10" s="16"/>
      <c r="E10" s="18"/>
      <c r="F10" s="38"/>
      <c r="G10" s="8" t="str">
        <f t="shared" si="1"/>
        <v>manque formule</v>
      </c>
    </row>
    <row r="11" spans="2:7" ht="15.5" x14ac:dyDescent="0.25">
      <c r="B11" s="44"/>
      <c r="C11" s="17" t="s">
        <v>35</v>
      </c>
      <c r="D11" s="16" t="s">
        <v>35</v>
      </c>
      <c r="E11" s="24" t="s">
        <v>35</v>
      </c>
      <c r="F11" s="39" t="s">
        <v>35</v>
      </c>
      <c r="G11" s="8" t="str">
        <f t="shared" si="1"/>
        <v>ok</v>
      </c>
    </row>
    <row r="12" spans="2:7" ht="15.5" x14ac:dyDescent="0.25">
      <c r="B12" s="33" t="s">
        <v>12</v>
      </c>
      <c r="C12" s="17"/>
      <c r="D12" s="16"/>
      <c r="E12" s="24"/>
      <c r="F12" s="39"/>
      <c r="G12" s="8" t="str">
        <f t="shared" si="1"/>
        <v>manque formule</v>
      </c>
    </row>
    <row r="13" spans="2:7" ht="15.5" x14ac:dyDescent="0.25">
      <c r="B13" s="44"/>
      <c r="C13" s="17"/>
      <c r="D13" s="16"/>
      <c r="E13" s="18"/>
      <c r="F13" s="38"/>
      <c r="G13" s="8" t="str">
        <f t="shared" si="1"/>
        <v>manque formule</v>
      </c>
    </row>
    <row r="14" spans="2:7" s="4" customFormat="1" ht="31" x14ac:dyDescent="0.25">
      <c r="B14" s="43" t="s">
        <v>24</v>
      </c>
      <c r="C14" s="45" t="s">
        <v>4</v>
      </c>
      <c r="D14" s="46">
        <v>1</v>
      </c>
      <c r="E14" s="49"/>
      <c r="F14" s="47">
        <f>D14*E14</f>
        <v>0</v>
      </c>
      <c r="G14" s="9"/>
    </row>
    <row r="15" spans="2:7" s="4" customFormat="1" ht="15.5" x14ac:dyDescent="0.25">
      <c r="B15" s="44"/>
      <c r="C15" s="17"/>
      <c r="D15" s="16"/>
      <c r="E15" s="18"/>
      <c r="F15" s="38"/>
      <c r="G15" s="9" t="str">
        <f t="shared" ref="G15" si="2">IF(F15="","manque formule","ok")</f>
        <v>manque formule</v>
      </c>
    </row>
    <row r="16" spans="2:7" s="4" customFormat="1" ht="31" x14ac:dyDescent="0.25">
      <c r="B16" s="43" t="s">
        <v>25</v>
      </c>
      <c r="C16" s="45" t="s">
        <v>4</v>
      </c>
      <c r="D16" s="46">
        <v>1</v>
      </c>
      <c r="E16" s="49"/>
      <c r="F16" s="47">
        <f>D16*E16</f>
        <v>0</v>
      </c>
      <c r="G16" s="9"/>
    </row>
    <row r="17" spans="1:7" ht="16" thickBot="1" x14ac:dyDescent="0.3">
      <c r="B17" s="33"/>
      <c r="C17" s="17"/>
      <c r="D17" s="16"/>
      <c r="E17" s="24"/>
      <c r="F17" s="39"/>
      <c r="G17" s="8"/>
    </row>
    <row r="18" spans="1:7" ht="16" thickBot="1" x14ac:dyDescent="0.3">
      <c r="A18" s="4"/>
      <c r="B18" s="103" t="s">
        <v>13</v>
      </c>
      <c r="C18" s="104"/>
      <c r="D18" s="104"/>
      <c r="E18" s="105"/>
      <c r="F18" s="20">
        <f>SUM(F12:F17)</f>
        <v>0</v>
      </c>
      <c r="G18" s="8" t="e">
        <f>IF(#REF!="","manque formule","ok")</f>
        <v>#REF!</v>
      </c>
    </row>
    <row r="19" spans="1:7" ht="15.5" x14ac:dyDescent="0.25">
      <c r="B19" s="33"/>
      <c r="C19" s="17"/>
      <c r="D19" s="16"/>
      <c r="E19" s="18"/>
      <c r="F19" s="38"/>
      <c r="G19" s="8"/>
    </row>
    <row r="20" spans="1:7" ht="15.5" x14ac:dyDescent="0.25">
      <c r="B20" s="33" t="s">
        <v>20</v>
      </c>
      <c r="C20" s="17"/>
      <c r="D20" s="16"/>
      <c r="E20" s="18"/>
      <c r="F20" s="38"/>
      <c r="G20" s="8"/>
    </row>
    <row r="21" spans="1:7" ht="15.5" x14ac:dyDescent="0.25">
      <c r="B21" s="33"/>
      <c r="C21" s="17"/>
      <c r="D21" s="16"/>
      <c r="E21" s="18"/>
      <c r="F21" s="38"/>
      <c r="G21" s="8"/>
    </row>
    <row r="22" spans="1:7" ht="15.5" x14ac:dyDescent="0.25">
      <c r="B22" s="34" t="s">
        <v>60</v>
      </c>
      <c r="C22" s="17"/>
      <c r="D22" s="16"/>
      <c r="E22" s="18"/>
      <c r="F22" s="38"/>
      <c r="G22" s="8"/>
    </row>
    <row r="23" spans="1:7" ht="15.5" x14ac:dyDescent="0.25">
      <c r="B23" s="33"/>
      <c r="C23" s="17"/>
      <c r="D23" s="16"/>
      <c r="E23" s="18"/>
      <c r="F23" s="38"/>
      <c r="G23" s="8"/>
    </row>
    <row r="24" spans="1:7" s="4" customFormat="1" ht="15.5" x14ac:dyDescent="0.25">
      <c r="B24" s="76" t="s">
        <v>61</v>
      </c>
      <c r="C24" s="17" t="s">
        <v>62</v>
      </c>
      <c r="D24" s="16"/>
      <c r="E24" s="24" t="s">
        <v>35</v>
      </c>
      <c r="F24" s="39" t="s">
        <v>35</v>
      </c>
      <c r="G24" s="9"/>
    </row>
    <row r="25" spans="1:7" s="4" customFormat="1" ht="15.5" x14ac:dyDescent="0.25">
      <c r="B25" s="76"/>
      <c r="C25" s="17"/>
      <c r="D25" s="16"/>
      <c r="E25" s="18"/>
      <c r="F25" s="38"/>
      <c r="G25" s="9"/>
    </row>
    <row r="26" spans="1:7" s="4" customFormat="1" ht="31" x14ac:dyDescent="0.25">
      <c r="B26" s="76" t="s">
        <v>68</v>
      </c>
      <c r="C26" s="45" t="s">
        <v>4</v>
      </c>
      <c r="D26" s="46">
        <v>1</v>
      </c>
      <c r="E26" s="49"/>
      <c r="F26" s="47">
        <f>D26*E26</f>
        <v>0</v>
      </c>
      <c r="G26" s="9"/>
    </row>
    <row r="27" spans="1:7" s="4" customFormat="1" ht="15.5" x14ac:dyDescent="0.25">
      <c r="B27" s="76"/>
      <c r="C27" s="77"/>
      <c r="D27" s="78"/>
      <c r="E27" s="79"/>
      <c r="F27" s="80"/>
      <c r="G27" s="9"/>
    </row>
    <row r="28" spans="1:7" s="4" customFormat="1" ht="46.5" x14ac:dyDescent="0.25">
      <c r="B28" s="76" t="s">
        <v>64</v>
      </c>
      <c r="C28" s="45" t="s">
        <v>4</v>
      </c>
      <c r="D28" s="46">
        <v>1</v>
      </c>
      <c r="E28" s="49"/>
      <c r="F28" s="47">
        <f>D28*E28</f>
        <v>0</v>
      </c>
      <c r="G28" s="9"/>
    </row>
    <row r="29" spans="1:7" ht="15.5" x14ac:dyDescent="0.25">
      <c r="B29" s="43"/>
      <c r="C29" s="17"/>
      <c r="D29" s="16"/>
      <c r="E29" s="18"/>
      <c r="F29" s="38"/>
      <c r="G29" s="8"/>
    </row>
    <row r="30" spans="1:7" ht="15.5" x14ac:dyDescent="0.25">
      <c r="B30" s="34" t="s">
        <v>65</v>
      </c>
      <c r="C30" s="17"/>
      <c r="D30" s="16"/>
      <c r="E30" s="18"/>
      <c r="F30" s="38"/>
      <c r="G30" s="8"/>
    </row>
    <row r="31" spans="1:7" ht="15.5" x14ac:dyDescent="0.25">
      <c r="B31" s="33"/>
      <c r="C31" s="17"/>
      <c r="D31" s="16"/>
      <c r="E31" s="18"/>
      <c r="F31" s="38"/>
      <c r="G31" s="8"/>
    </row>
    <row r="32" spans="1:7" s="4" customFormat="1" ht="15.5" x14ac:dyDescent="0.25">
      <c r="B32" s="76" t="s">
        <v>61</v>
      </c>
      <c r="C32" s="17" t="s">
        <v>62</v>
      </c>
      <c r="D32" s="16"/>
      <c r="E32" s="24" t="s">
        <v>35</v>
      </c>
      <c r="F32" s="39" t="s">
        <v>35</v>
      </c>
      <c r="G32" s="9"/>
    </row>
    <row r="33" spans="2:7" s="4" customFormat="1" ht="15.5" x14ac:dyDescent="0.25">
      <c r="B33" s="76"/>
      <c r="C33" s="17"/>
      <c r="D33" s="16"/>
      <c r="E33" s="18"/>
      <c r="F33" s="38"/>
      <c r="G33" s="9"/>
    </row>
    <row r="34" spans="2:7" s="4" customFormat="1" ht="31" x14ac:dyDescent="0.25">
      <c r="B34" s="76" t="s">
        <v>63</v>
      </c>
      <c r="C34" s="45" t="s">
        <v>4</v>
      </c>
      <c r="D34" s="46">
        <v>1</v>
      </c>
      <c r="E34" s="49"/>
      <c r="F34" s="47">
        <f>D34*E34</f>
        <v>0</v>
      </c>
      <c r="G34" s="9"/>
    </row>
    <row r="35" spans="2:7" s="4" customFormat="1" ht="15.5" x14ac:dyDescent="0.25">
      <c r="B35" s="76"/>
      <c r="C35" s="77"/>
      <c r="D35" s="78"/>
      <c r="E35" s="79"/>
      <c r="F35" s="80"/>
      <c r="G35" s="9"/>
    </row>
    <row r="36" spans="2:7" s="4" customFormat="1" ht="31" x14ac:dyDescent="0.25">
      <c r="B36" s="76" t="s">
        <v>66</v>
      </c>
      <c r="C36" s="45" t="s">
        <v>4</v>
      </c>
      <c r="D36" s="46">
        <v>1</v>
      </c>
      <c r="E36" s="49"/>
      <c r="F36" s="47">
        <f>D36*E36</f>
        <v>0</v>
      </c>
      <c r="G36" s="9"/>
    </row>
    <row r="37" spans="2:7" ht="15.5" x14ac:dyDescent="0.25">
      <c r="B37" s="43"/>
      <c r="C37" s="17"/>
      <c r="D37" s="16"/>
      <c r="E37" s="18"/>
      <c r="F37" s="38"/>
      <c r="G37" s="8"/>
    </row>
    <row r="38" spans="2:7" ht="15.5" x14ac:dyDescent="0.25">
      <c r="B38" s="34" t="s">
        <v>67</v>
      </c>
      <c r="C38" s="17"/>
      <c r="D38" s="16"/>
      <c r="E38" s="18"/>
      <c r="F38" s="38"/>
      <c r="G38" s="8"/>
    </row>
    <row r="39" spans="2:7" ht="15.5" x14ac:dyDescent="0.25">
      <c r="B39" s="33"/>
      <c r="C39" s="17"/>
      <c r="D39" s="16"/>
      <c r="E39" s="18"/>
      <c r="F39" s="38"/>
      <c r="G39" s="8"/>
    </row>
    <row r="40" spans="2:7" s="4" customFormat="1" ht="15.5" x14ac:dyDescent="0.25">
      <c r="B40" s="76" t="s">
        <v>61</v>
      </c>
      <c r="C40" s="17" t="s">
        <v>62</v>
      </c>
      <c r="D40" s="16"/>
      <c r="E40" s="24" t="s">
        <v>35</v>
      </c>
      <c r="F40" s="39" t="s">
        <v>35</v>
      </c>
      <c r="G40" s="9"/>
    </row>
    <row r="41" spans="2:7" s="4" customFormat="1" ht="15.5" x14ac:dyDescent="0.25">
      <c r="B41" s="76"/>
      <c r="C41" s="17"/>
      <c r="D41" s="16"/>
      <c r="E41" s="18"/>
      <c r="F41" s="38"/>
      <c r="G41" s="9"/>
    </row>
    <row r="42" spans="2:7" s="4" customFormat="1" ht="31" x14ac:dyDescent="0.25">
      <c r="B42" s="76" t="s">
        <v>69</v>
      </c>
      <c r="C42" s="45" t="s">
        <v>4</v>
      </c>
      <c r="D42" s="46">
        <v>1</v>
      </c>
      <c r="E42" s="49"/>
      <c r="F42" s="47">
        <f>D42*E42</f>
        <v>0</v>
      </c>
      <c r="G42" s="9"/>
    </row>
    <row r="43" spans="2:7" s="4" customFormat="1" ht="15.5" x14ac:dyDescent="0.25">
      <c r="B43" s="76"/>
      <c r="C43" s="77"/>
      <c r="D43" s="78"/>
      <c r="E43" s="79"/>
      <c r="F43" s="80"/>
      <c r="G43" s="9"/>
    </row>
    <row r="44" spans="2:7" s="4" customFormat="1" ht="31" x14ac:dyDescent="0.25">
      <c r="B44" s="76" t="s">
        <v>66</v>
      </c>
      <c r="C44" s="45" t="s">
        <v>4</v>
      </c>
      <c r="D44" s="46">
        <v>1</v>
      </c>
      <c r="E44" s="49"/>
      <c r="F44" s="47">
        <f>D44*E44</f>
        <v>0</v>
      </c>
      <c r="G44" s="9"/>
    </row>
    <row r="45" spans="2:7" ht="15.5" x14ac:dyDescent="0.25">
      <c r="B45" s="43"/>
      <c r="C45" s="17"/>
      <c r="D45" s="16"/>
      <c r="E45" s="18"/>
      <c r="F45" s="38"/>
      <c r="G45" s="8"/>
    </row>
    <row r="46" spans="2:7" ht="15.5" x14ac:dyDescent="0.25">
      <c r="B46" s="34" t="s">
        <v>70</v>
      </c>
      <c r="C46" s="17"/>
      <c r="D46" s="16"/>
      <c r="E46" s="18"/>
      <c r="F46" s="38"/>
      <c r="G46" s="8"/>
    </row>
    <row r="47" spans="2:7" ht="15.5" x14ac:dyDescent="0.25">
      <c r="B47" s="33"/>
      <c r="C47" s="17"/>
      <c r="D47" s="16"/>
      <c r="E47" s="18"/>
      <c r="F47" s="38"/>
      <c r="G47" s="8"/>
    </row>
    <row r="48" spans="2:7" s="4" customFormat="1" ht="15.5" x14ac:dyDescent="0.25">
      <c r="B48" s="76" t="s">
        <v>61</v>
      </c>
      <c r="C48" s="17" t="s">
        <v>62</v>
      </c>
      <c r="D48" s="16"/>
      <c r="E48" s="24" t="s">
        <v>35</v>
      </c>
      <c r="F48" s="39" t="s">
        <v>35</v>
      </c>
      <c r="G48" s="9"/>
    </row>
    <row r="49" spans="1:8" s="4" customFormat="1" ht="15.5" x14ac:dyDescent="0.25">
      <c r="B49" s="76"/>
      <c r="C49" s="17"/>
      <c r="D49" s="16"/>
      <c r="E49" s="18"/>
      <c r="F49" s="38"/>
      <c r="G49" s="9"/>
    </row>
    <row r="50" spans="1:8" s="4" customFormat="1" ht="31" x14ac:dyDescent="0.25">
      <c r="B50" s="76" t="s">
        <v>71</v>
      </c>
      <c r="C50" s="45" t="s">
        <v>4</v>
      </c>
      <c r="D50" s="46">
        <v>1</v>
      </c>
      <c r="E50" s="49"/>
      <c r="F50" s="47">
        <f>D50*E50</f>
        <v>0</v>
      </c>
      <c r="G50" s="9"/>
    </row>
    <row r="51" spans="1:8" s="4" customFormat="1" ht="15.5" x14ac:dyDescent="0.25">
      <c r="B51" s="76"/>
      <c r="C51" s="77"/>
      <c r="D51" s="78"/>
      <c r="E51" s="79"/>
      <c r="F51" s="80"/>
      <c r="G51" s="9"/>
    </row>
    <row r="52" spans="1:8" s="4" customFormat="1" ht="31" x14ac:dyDescent="0.25">
      <c r="B52" s="76" t="s">
        <v>66</v>
      </c>
      <c r="C52" s="45" t="s">
        <v>4</v>
      </c>
      <c r="D52" s="46">
        <v>1</v>
      </c>
      <c r="E52" s="49"/>
      <c r="F52" s="47">
        <f>D52*E52</f>
        <v>0</v>
      </c>
      <c r="G52" s="9"/>
    </row>
    <row r="53" spans="1:8" ht="16" thickBot="1" x14ac:dyDescent="0.3">
      <c r="B53" s="43"/>
      <c r="C53" s="17"/>
      <c r="D53" s="16"/>
      <c r="E53" s="18"/>
      <c r="F53" s="38"/>
      <c r="G53" s="8"/>
    </row>
    <row r="54" spans="1:8" ht="16" thickBot="1" x14ac:dyDescent="0.3">
      <c r="A54" s="4"/>
      <c r="B54" s="103" t="s">
        <v>21</v>
      </c>
      <c r="C54" s="104"/>
      <c r="D54" s="104"/>
      <c r="E54" s="105"/>
      <c r="F54" s="20">
        <f>SUM(F19:G53)</f>
        <v>0</v>
      </c>
      <c r="G54" s="8" t="e">
        <f>IF(#REF!="","manque formule","ok")</f>
        <v>#REF!</v>
      </c>
    </row>
    <row r="55" spans="1:8" ht="15.5" x14ac:dyDescent="0.25">
      <c r="B55" s="33"/>
      <c r="C55" s="17"/>
      <c r="D55" s="16"/>
      <c r="E55" s="18"/>
      <c r="F55" s="38"/>
      <c r="G55" s="8"/>
    </row>
    <row r="56" spans="1:8" ht="15.5" x14ac:dyDescent="0.25">
      <c r="B56" s="33" t="s">
        <v>26</v>
      </c>
      <c r="C56" s="17"/>
      <c r="D56" s="16"/>
      <c r="E56" s="18"/>
      <c r="F56" s="38"/>
      <c r="G56" s="8"/>
    </row>
    <row r="57" spans="1:8" ht="15.5" x14ac:dyDescent="0.25">
      <c r="B57" s="33"/>
      <c r="C57" s="17"/>
      <c r="D57" s="16"/>
      <c r="E57" s="18"/>
      <c r="F57" s="38"/>
      <c r="G57" s="8"/>
    </row>
    <row r="58" spans="1:8" s="4" customFormat="1" ht="31" x14ac:dyDescent="0.25">
      <c r="B58" s="81" t="s">
        <v>77</v>
      </c>
      <c r="C58" s="82"/>
      <c r="D58" s="16"/>
      <c r="E58" s="18"/>
      <c r="F58" s="38"/>
      <c r="G58" s="9"/>
    </row>
    <row r="59" spans="1:8" s="4" customFormat="1" ht="15.5" x14ac:dyDescent="0.25">
      <c r="B59" s="83" t="s">
        <v>87</v>
      </c>
      <c r="C59" s="84" t="s">
        <v>72</v>
      </c>
      <c r="D59" s="46">
        <v>80</v>
      </c>
      <c r="E59" s="49"/>
      <c r="F59" s="47">
        <f t="shared" ref="F59:F66" si="3">D59*E59</f>
        <v>0</v>
      </c>
      <c r="G59" s="9"/>
    </row>
    <row r="60" spans="1:8" s="4" customFormat="1" ht="15.5" x14ac:dyDescent="0.25">
      <c r="B60" s="83" t="s">
        <v>79</v>
      </c>
      <c r="C60" s="84" t="s">
        <v>0</v>
      </c>
      <c r="D60" s="46">
        <v>1</v>
      </c>
      <c r="E60" s="49"/>
      <c r="F60" s="47">
        <f t="shared" si="3"/>
        <v>0</v>
      </c>
      <c r="G60" s="9"/>
    </row>
    <row r="61" spans="1:8" s="4" customFormat="1" ht="15.5" x14ac:dyDescent="0.25">
      <c r="B61" s="83" t="s">
        <v>80</v>
      </c>
      <c r="C61" s="84" t="s">
        <v>0</v>
      </c>
      <c r="D61" s="46">
        <v>1</v>
      </c>
      <c r="E61" s="49"/>
      <c r="F61" s="47">
        <f t="shared" si="3"/>
        <v>0</v>
      </c>
      <c r="G61" s="9"/>
    </row>
    <row r="62" spans="1:8" s="4" customFormat="1" ht="15.5" x14ac:dyDescent="0.25">
      <c r="B62" s="83" t="s">
        <v>81</v>
      </c>
      <c r="C62" s="84" t="s">
        <v>0</v>
      </c>
      <c r="D62" s="46">
        <v>1</v>
      </c>
      <c r="E62" s="49"/>
      <c r="F62" s="47">
        <f t="shared" si="3"/>
        <v>0</v>
      </c>
      <c r="G62" s="9"/>
    </row>
    <row r="63" spans="1:8" s="4" customFormat="1" ht="15.5" x14ac:dyDescent="0.25">
      <c r="B63" s="83" t="s">
        <v>78</v>
      </c>
      <c r="C63" s="84" t="s">
        <v>0</v>
      </c>
      <c r="D63" s="46">
        <v>2</v>
      </c>
      <c r="E63" s="49"/>
      <c r="F63" s="47">
        <f t="shared" si="3"/>
        <v>0</v>
      </c>
      <c r="G63" s="9"/>
    </row>
    <row r="64" spans="1:8" s="4" customFormat="1" ht="15.5" x14ac:dyDescent="0.25">
      <c r="B64" s="83" t="s">
        <v>82</v>
      </c>
      <c r="C64" s="84" t="s">
        <v>0</v>
      </c>
      <c r="D64" s="46">
        <v>5</v>
      </c>
      <c r="E64" s="49"/>
      <c r="F64" s="47">
        <f t="shared" si="3"/>
        <v>0</v>
      </c>
      <c r="G64" s="9"/>
      <c r="H64" s="4" t="s">
        <v>73</v>
      </c>
    </row>
    <row r="65" spans="2:7" s="4" customFormat="1" ht="15.5" x14ac:dyDescent="0.25">
      <c r="B65" s="83" t="s">
        <v>74</v>
      </c>
      <c r="C65" s="84" t="s">
        <v>0</v>
      </c>
      <c r="D65" s="46">
        <v>1</v>
      </c>
      <c r="E65" s="49"/>
      <c r="F65" s="47">
        <f t="shared" si="3"/>
        <v>0</v>
      </c>
      <c r="G65" s="9"/>
    </row>
    <row r="66" spans="2:7" s="4" customFormat="1" ht="31" x14ac:dyDescent="0.25">
      <c r="B66" s="87" t="s">
        <v>75</v>
      </c>
      <c r="C66" s="84" t="s">
        <v>0</v>
      </c>
      <c r="D66" s="46">
        <v>2</v>
      </c>
      <c r="E66" s="49"/>
      <c r="F66" s="47">
        <f t="shared" si="3"/>
        <v>0</v>
      </c>
      <c r="G66" s="9"/>
    </row>
    <row r="67" spans="2:7" s="4" customFormat="1" ht="15.5" x14ac:dyDescent="0.25">
      <c r="B67" s="83"/>
      <c r="C67" s="82"/>
      <c r="D67" s="16"/>
      <c r="E67" s="24"/>
      <c r="F67" s="38"/>
      <c r="G67" s="9"/>
    </row>
    <row r="68" spans="2:7" s="4" customFormat="1" ht="31" x14ac:dyDescent="0.25">
      <c r="B68" s="76" t="s">
        <v>103</v>
      </c>
      <c r="C68" s="17"/>
      <c r="D68" s="16"/>
      <c r="E68" s="18"/>
      <c r="F68" s="38"/>
      <c r="G68" s="9"/>
    </row>
    <row r="69" spans="2:7" s="4" customFormat="1" ht="15.5" x14ac:dyDescent="0.25">
      <c r="B69" s="89" t="s">
        <v>104</v>
      </c>
      <c r="C69" s="45" t="s">
        <v>72</v>
      </c>
      <c r="D69" s="46">
        <v>80</v>
      </c>
      <c r="E69" s="49"/>
      <c r="F69" s="47">
        <f>D69*E69</f>
        <v>0</v>
      </c>
      <c r="G69" s="9"/>
    </row>
    <row r="70" spans="2:7" s="4" customFormat="1" ht="15.5" x14ac:dyDescent="0.25">
      <c r="B70" s="89" t="s">
        <v>105</v>
      </c>
      <c r="C70" s="45" t="s">
        <v>4</v>
      </c>
      <c r="D70" s="46">
        <v>1</v>
      </c>
      <c r="E70" s="49"/>
      <c r="F70" s="47">
        <f>D70*E70</f>
        <v>0</v>
      </c>
      <c r="G70" s="9"/>
    </row>
    <row r="71" spans="2:7" s="4" customFormat="1" ht="15.5" x14ac:dyDescent="0.25">
      <c r="B71" s="81"/>
      <c r="C71" s="82"/>
      <c r="D71" s="16"/>
      <c r="E71" s="18"/>
      <c r="F71" s="38"/>
      <c r="G71" s="9"/>
    </row>
    <row r="72" spans="2:7" s="4" customFormat="1" ht="31" x14ac:dyDescent="0.25">
      <c r="B72" s="81" t="s">
        <v>76</v>
      </c>
      <c r="C72" s="84" t="s">
        <v>0</v>
      </c>
      <c r="D72" s="46">
        <v>2</v>
      </c>
      <c r="E72" s="49"/>
      <c r="F72" s="47">
        <f>D72*E72</f>
        <v>0</v>
      </c>
      <c r="G72" s="9"/>
    </row>
    <row r="73" spans="2:7" s="4" customFormat="1" ht="15.5" x14ac:dyDescent="0.25">
      <c r="B73" s="81"/>
      <c r="C73" s="82"/>
      <c r="D73" s="16"/>
      <c r="E73" s="18"/>
      <c r="F73" s="38"/>
      <c r="G73" s="9"/>
    </row>
    <row r="74" spans="2:7" s="4" customFormat="1" ht="31" x14ac:dyDescent="0.25">
      <c r="B74" s="76" t="s">
        <v>83</v>
      </c>
      <c r="C74" s="45" t="s">
        <v>4</v>
      </c>
      <c r="D74" s="46">
        <v>1</v>
      </c>
      <c r="E74" s="49"/>
      <c r="F74" s="47">
        <f>D74*E74</f>
        <v>0</v>
      </c>
      <c r="G74" s="9"/>
    </row>
    <row r="75" spans="2:7" s="4" customFormat="1" ht="15.5" x14ac:dyDescent="0.25">
      <c r="B75" s="81"/>
      <c r="C75" s="82"/>
      <c r="D75" s="16"/>
      <c r="E75" s="18"/>
      <c r="F75" s="38"/>
      <c r="G75" s="9"/>
    </row>
    <row r="76" spans="2:7" s="4" customFormat="1" ht="46.5" x14ac:dyDescent="0.25">
      <c r="B76" s="76" t="s">
        <v>84</v>
      </c>
      <c r="C76" s="17"/>
      <c r="D76" s="16"/>
      <c r="E76" s="18"/>
      <c r="F76" s="38"/>
      <c r="G76" s="9"/>
    </row>
    <row r="77" spans="2:7" s="4" customFormat="1" ht="31" x14ac:dyDescent="0.25">
      <c r="B77" s="87" t="s">
        <v>92</v>
      </c>
      <c r="C77" s="84" t="s">
        <v>0</v>
      </c>
      <c r="D77" s="46">
        <v>1</v>
      </c>
      <c r="E77" s="49"/>
      <c r="F77" s="47">
        <f t="shared" ref="F77:F78" si="4">D77*E77</f>
        <v>0</v>
      </c>
      <c r="G77" s="9"/>
    </row>
    <row r="78" spans="2:7" s="4" customFormat="1" ht="15.5" x14ac:dyDescent="0.25">
      <c r="B78" s="83" t="s">
        <v>93</v>
      </c>
      <c r="C78" s="84" t="s">
        <v>0</v>
      </c>
      <c r="D78" s="46">
        <v>1</v>
      </c>
      <c r="E78" s="49"/>
      <c r="F78" s="47">
        <f t="shared" si="4"/>
        <v>0</v>
      </c>
      <c r="G78" s="9"/>
    </row>
    <row r="79" spans="2:7" s="4" customFormat="1" ht="15.5" x14ac:dyDescent="0.25">
      <c r="B79" s="81"/>
      <c r="C79" s="82"/>
      <c r="D79" s="16"/>
      <c r="E79" s="18"/>
      <c r="F79" s="38"/>
      <c r="G79" s="9"/>
    </row>
    <row r="80" spans="2:7" s="4" customFormat="1" ht="31" x14ac:dyDescent="0.25">
      <c r="B80" s="76" t="s">
        <v>86</v>
      </c>
      <c r="C80" s="17"/>
      <c r="D80" s="16"/>
      <c r="E80" s="18"/>
      <c r="F80" s="38"/>
      <c r="G80" s="9"/>
    </row>
    <row r="81" spans="1:7" s="4" customFormat="1" ht="15.5" x14ac:dyDescent="0.25">
      <c r="B81" s="83" t="s">
        <v>85</v>
      </c>
      <c r="C81" s="84" t="s">
        <v>0</v>
      </c>
      <c r="D81" s="46">
        <v>1</v>
      </c>
      <c r="E81" s="49"/>
      <c r="F81" s="47">
        <f t="shared" ref="F81" si="5">D81*E81</f>
        <v>0</v>
      </c>
      <c r="G81" s="9"/>
    </row>
    <row r="82" spans="1:7" s="4" customFormat="1" ht="15.5" x14ac:dyDescent="0.25">
      <c r="B82" s="76"/>
      <c r="C82" s="17"/>
      <c r="D82" s="16"/>
      <c r="E82" s="24"/>
      <c r="F82" s="38"/>
      <c r="G82" s="9"/>
    </row>
    <row r="83" spans="1:7" s="4" customFormat="1" ht="31" x14ac:dyDescent="0.25">
      <c r="B83" s="76" t="s">
        <v>83</v>
      </c>
      <c r="C83" s="45" t="s">
        <v>4</v>
      </c>
      <c r="D83" s="46">
        <v>1</v>
      </c>
      <c r="E83" s="49"/>
      <c r="F83" s="47">
        <f>D83*E83</f>
        <v>0</v>
      </c>
      <c r="G83" s="9"/>
    </row>
    <row r="84" spans="1:7" ht="16" thickBot="1" x14ac:dyDescent="0.3">
      <c r="B84" s="43"/>
      <c r="C84" s="17"/>
      <c r="D84" s="16"/>
      <c r="E84" s="18"/>
      <c r="F84" s="38"/>
      <c r="G84" s="8"/>
    </row>
    <row r="85" spans="1:7" ht="16" thickBot="1" x14ac:dyDescent="0.3">
      <c r="A85" s="4"/>
      <c r="B85" s="103" t="s">
        <v>29</v>
      </c>
      <c r="C85" s="104"/>
      <c r="D85" s="104"/>
      <c r="E85" s="105"/>
      <c r="F85" s="20">
        <f>SUM(F55:F84)</f>
        <v>0</v>
      </c>
      <c r="G85" s="8" t="e">
        <f>IF(#REF!="","manque formule","ok")</f>
        <v>#REF!</v>
      </c>
    </row>
    <row r="86" spans="1:7" ht="15.5" x14ac:dyDescent="0.25">
      <c r="B86" s="55"/>
      <c r="C86" s="17"/>
      <c r="D86" s="16"/>
      <c r="E86" s="18"/>
      <c r="F86" s="38"/>
      <c r="G86" s="8"/>
    </row>
    <row r="87" spans="1:7" ht="15.5" x14ac:dyDescent="0.25">
      <c r="B87" s="33" t="s">
        <v>27</v>
      </c>
      <c r="C87" s="17"/>
      <c r="D87" s="16"/>
      <c r="E87" s="18"/>
      <c r="F87" s="38"/>
      <c r="G87" s="8"/>
    </row>
    <row r="88" spans="1:7" ht="15.5" x14ac:dyDescent="0.25">
      <c r="B88" s="33"/>
      <c r="C88" s="17"/>
      <c r="D88" s="16"/>
      <c r="E88" s="18"/>
      <c r="F88" s="38"/>
      <c r="G88" s="8"/>
    </row>
    <row r="89" spans="1:7" s="4" customFormat="1" ht="31" x14ac:dyDescent="0.25">
      <c r="B89" s="68" t="s">
        <v>98</v>
      </c>
      <c r="C89" s="45" t="s">
        <v>4</v>
      </c>
      <c r="D89" s="46">
        <v>1</v>
      </c>
      <c r="E89" s="49"/>
      <c r="F89" s="47">
        <f>D89*E89</f>
        <v>0</v>
      </c>
      <c r="G89" s="9"/>
    </row>
    <row r="90" spans="1:7" s="4" customFormat="1" ht="15.5" x14ac:dyDescent="0.25">
      <c r="B90" s="85"/>
      <c r="C90" s="17"/>
      <c r="D90" s="16"/>
      <c r="E90" s="18"/>
      <c r="F90" s="38"/>
      <c r="G90" s="9"/>
    </row>
    <row r="91" spans="1:7" s="4" customFormat="1" ht="15.5" x14ac:dyDescent="0.25">
      <c r="B91" s="88" t="s">
        <v>97</v>
      </c>
      <c r="C91" s="17"/>
      <c r="D91" s="16"/>
      <c r="E91" s="18"/>
      <c r="F91" s="38"/>
      <c r="G91" s="9"/>
    </row>
    <row r="92" spans="1:7" s="4" customFormat="1" ht="15.5" x14ac:dyDescent="0.25">
      <c r="B92" s="85"/>
      <c r="C92" s="17"/>
      <c r="D92" s="16"/>
      <c r="E92" s="18"/>
      <c r="F92" s="38"/>
      <c r="G92" s="9"/>
    </row>
    <row r="93" spans="1:7" s="4" customFormat="1" ht="46.5" x14ac:dyDescent="0.25">
      <c r="B93" s="68" t="s">
        <v>95</v>
      </c>
      <c r="C93" s="45" t="s">
        <v>4</v>
      </c>
      <c r="D93" s="46">
        <v>1</v>
      </c>
      <c r="E93" s="49"/>
      <c r="F93" s="47">
        <f>D93*E93</f>
        <v>0</v>
      </c>
      <c r="G93" s="9"/>
    </row>
    <row r="94" spans="1:7" ht="15.5" x14ac:dyDescent="0.25">
      <c r="B94" s="33"/>
      <c r="C94" s="17"/>
      <c r="D94" s="16"/>
      <c r="E94" s="18"/>
      <c r="F94" s="38"/>
      <c r="G94" s="8"/>
    </row>
    <row r="95" spans="1:7" s="4" customFormat="1" ht="46.5" x14ac:dyDescent="0.25">
      <c r="B95" s="76" t="s">
        <v>96</v>
      </c>
      <c r="C95" s="17"/>
      <c r="D95" s="16"/>
      <c r="E95" s="18"/>
      <c r="F95" s="38"/>
      <c r="G95" s="9"/>
    </row>
    <row r="96" spans="1:7" s="4" customFormat="1" ht="15.5" x14ac:dyDescent="0.25">
      <c r="B96" s="87" t="s">
        <v>94</v>
      </c>
      <c r="C96" s="84" t="s">
        <v>0</v>
      </c>
      <c r="D96" s="46">
        <v>1</v>
      </c>
      <c r="E96" s="49"/>
      <c r="F96" s="47">
        <f t="shared" ref="F96" si="6">D96*E96</f>
        <v>0</v>
      </c>
      <c r="G96" s="9"/>
    </row>
    <row r="97" spans="2:8" ht="15.5" x14ac:dyDescent="0.25">
      <c r="B97" s="33"/>
      <c r="C97" s="17"/>
      <c r="D97" s="16"/>
      <c r="E97" s="18"/>
      <c r="F97" s="38"/>
      <c r="G97" s="8"/>
    </row>
    <row r="98" spans="2:8" s="4" customFormat="1" ht="31" x14ac:dyDescent="0.25">
      <c r="B98" s="81" t="s">
        <v>100</v>
      </c>
      <c r="C98" s="82"/>
      <c r="D98" s="16"/>
      <c r="E98" s="18"/>
      <c r="F98" s="38"/>
      <c r="G98" s="9"/>
    </row>
    <row r="99" spans="2:8" s="4" customFormat="1" ht="15.5" x14ac:dyDescent="0.25">
      <c r="B99" s="83" t="s">
        <v>102</v>
      </c>
      <c r="C99" s="84" t="s">
        <v>72</v>
      </c>
      <c r="D99" s="46">
        <v>30</v>
      </c>
      <c r="E99" s="49"/>
      <c r="F99" s="47">
        <f t="shared" ref="F99:F103" si="7">D99*E99</f>
        <v>0</v>
      </c>
      <c r="G99" s="9"/>
    </row>
    <row r="100" spans="2:8" s="4" customFormat="1" ht="15.5" x14ac:dyDescent="0.25">
      <c r="B100" s="83" t="s">
        <v>109</v>
      </c>
      <c r="C100" s="84" t="s">
        <v>0</v>
      </c>
      <c r="D100" s="46">
        <v>1</v>
      </c>
      <c r="E100" s="49"/>
      <c r="F100" s="47"/>
      <c r="G100" s="9"/>
    </row>
    <row r="101" spans="2:8" s="4" customFormat="1" ht="15.5" x14ac:dyDescent="0.25">
      <c r="B101" s="83" t="s">
        <v>78</v>
      </c>
      <c r="C101" s="84" t="s">
        <v>0</v>
      </c>
      <c r="D101" s="46">
        <v>4</v>
      </c>
      <c r="E101" s="49"/>
      <c r="F101" s="47">
        <f t="shared" si="7"/>
        <v>0</v>
      </c>
      <c r="G101" s="9"/>
    </row>
    <row r="102" spans="2:8" s="4" customFormat="1" ht="15.5" x14ac:dyDescent="0.25">
      <c r="B102" s="83" t="s">
        <v>108</v>
      </c>
      <c r="C102" s="84" t="s">
        <v>0</v>
      </c>
      <c r="D102" s="46">
        <v>7</v>
      </c>
      <c r="E102" s="49"/>
      <c r="F102" s="47">
        <f t="shared" si="7"/>
        <v>0</v>
      </c>
      <c r="G102" s="9"/>
      <c r="H102" s="4" t="s">
        <v>73</v>
      </c>
    </row>
    <row r="103" spans="2:8" s="4" customFormat="1" ht="31" x14ac:dyDescent="0.25">
      <c r="B103" s="87" t="s">
        <v>75</v>
      </c>
      <c r="C103" s="84" t="s">
        <v>0</v>
      </c>
      <c r="D103" s="46">
        <v>2</v>
      </c>
      <c r="E103" s="49"/>
      <c r="F103" s="47">
        <f t="shared" si="7"/>
        <v>0</v>
      </c>
      <c r="G103" s="9"/>
    </row>
    <row r="104" spans="2:8" s="4" customFormat="1" ht="15.5" x14ac:dyDescent="0.25">
      <c r="B104" s="81"/>
      <c r="C104" s="82"/>
      <c r="D104" s="16"/>
      <c r="E104" s="18"/>
      <c r="F104" s="38"/>
      <c r="G104" s="9"/>
    </row>
    <row r="105" spans="2:8" s="4" customFormat="1" ht="31" x14ac:dyDescent="0.25">
      <c r="B105" s="76" t="s">
        <v>110</v>
      </c>
      <c r="C105" s="17"/>
      <c r="D105" s="16"/>
      <c r="E105" s="18"/>
      <c r="F105" s="38"/>
      <c r="G105" s="9"/>
    </row>
    <row r="106" spans="2:8" s="4" customFormat="1" ht="15.5" x14ac:dyDescent="0.25">
      <c r="B106" s="83" t="s">
        <v>111</v>
      </c>
      <c r="C106" s="84" t="s">
        <v>0</v>
      </c>
      <c r="D106" s="46">
        <v>1</v>
      </c>
      <c r="E106" s="49"/>
      <c r="F106" s="47">
        <f t="shared" ref="F106" si="8">D106*E106</f>
        <v>0</v>
      </c>
      <c r="G106" s="9"/>
    </row>
    <row r="107" spans="2:8" s="4" customFormat="1" ht="15.5" x14ac:dyDescent="0.25">
      <c r="B107" s="81"/>
      <c r="C107" s="82"/>
      <c r="D107" s="16"/>
      <c r="E107" s="24"/>
      <c r="F107" s="38"/>
      <c r="G107" s="9"/>
    </row>
    <row r="108" spans="2:8" s="4" customFormat="1" ht="31" x14ac:dyDescent="0.25">
      <c r="B108" s="76" t="s">
        <v>99</v>
      </c>
      <c r="C108" s="17"/>
      <c r="D108" s="16"/>
      <c r="E108" s="18"/>
      <c r="F108" s="38"/>
      <c r="G108" s="9"/>
    </row>
    <row r="109" spans="2:8" s="4" customFormat="1" ht="15.5" x14ac:dyDescent="0.25">
      <c r="B109" s="83" t="s">
        <v>101</v>
      </c>
      <c r="C109" s="84" t="s">
        <v>0</v>
      </c>
      <c r="D109" s="46">
        <v>1</v>
      </c>
      <c r="E109" s="49"/>
      <c r="F109" s="47">
        <f t="shared" ref="F109" si="9">D109*E109</f>
        <v>0</v>
      </c>
      <c r="G109" s="9"/>
    </row>
    <row r="110" spans="2:8" s="4" customFormat="1" ht="15.5" x14ac:dyDescent="0.25">
      <c r="B110" s="81"/>
      <c r="C110" s="82"/>
      <c r="D110" s="16"/>
      <c r="E110" s="24"/>
      <c r="F110" s="38"/>
      <c r="G110" s="9"/>
    </row>
    <row r="111" spans="2:8" s="4" customFormat="1" ht="31" x14ac:dyDescent="0.25">
      <c r="B111" s="76" t="s">
        <v>182</v>
      </c>
      <c r="C111" s="17"/>
      <c r="D111" s="16"/>
      <c r="E111" s="18"/>
      <c r="F111" s="38"/>
      <c r="G111" s="9"/>
    </row>
    <row r="112" spans="2:8" s="4" customFormat="1" ht="15.5" x14ac:dyDescent="0.25">
      <c r="B112" s="89" t="s">
        <v>183</v>
      </c>
      <c r="C112" s="45" t="s">
        <v>72</v>
      </c>
      <c r="D112" s="46">
        <v>10</v>
      </c>
      <c r="E112" s="49"/>
      <c r="F112" s="47">
        <f>D112*E112</f>
        <v>0</v>
      </c>
      <c r="G112" s="9"/>
    </row>
    <row r="113" spans="2:7" s="4" customFormat="1" ht="15.5" x14ac:dyDescent="0.25">
      <c r="B113" s="89" t="s">
        <v>184</v>
      </c>
      <c r="C113" s="45" t="s">
        <v>4</v>
      </c>
      <c r="D113" s="46">
        <v>1</v>
      </c>
      <c r="E113" s="49"/>
      <c r="F113" s="47">
        <f>D113*E113</f>
        <v>0</v>
      </c>
      <c r="G113" s="9"/>
    </row>
    <row r="114" spans="2:7" s="4" customFormat="1" ht="15.5" x14ac:dyDescent="0.25">
      <c r="B114" s="85"/>
      <c r="C114" s="17"/>
      <c r="D114" s="16"/>
      <c r="E114" s="18"/>
      <c r="F114" s="38"/>
      <c r="G114" s="9"/>
    </row>
    <row r="115" spans="2:7" s="4" customFormat="1" ht="31" x14ac:dyDescent="0.25">
      <c r="B115" s="76" t="s">
        <v>103</v>
      </c>
      <c r="C115" s="17"/>
      <c r="D115" s="16"/>
      <c r="E115" s="18"/>
      <c r="F115" s="38"/>
      <c r="G115" s="9"/>
    </row>
    <row r="116" spans="2:7" s="4" customFormat="1" ht="15.5" x14ac:dyDescent="0.25">
      <c r="B116" s="89" t="s">
        <v>106</v>
      </c>
      <c r="C116" s="45" t="s">
        <v>72</v>
      </c>
      <c r="D116" s="46">
        <v>20</v>
      </c>
      <c r="E116" s="49"/>
      <c r="F116" s="47">
        <f>D116*E116</f>
        <v>0</v>
      </c>
      <c r="G116" s="9"/>
    </row>
    <row r="117" spans="2:7" s="4" customFormat="1" ht="15.5" x14ac:dyDescent="0.25">
      <c r="B117" s="89" t="s">
        <v>107</v>
      </c>
      <c r="C117" s="45" t="s">
        <v>72</v>
      </c>
      <c r="D117" s="46">
        <v>10</v>
      </c>
      <c r="E117" s="49"/>
      <c r="F117" s="47">
        <f>D117*E117</f>
        <v>0</v>
      </c>
      <c r="G117" s="9"/>
    </row>
    <row r="118" spans="2:7" s="4" customFormat="1" ht="15.5" x14ac:dyDescent="0.25">
      <c r="B118" s="89" t="s">
        <v>105</v>
      </c>
      <c r="C118" s="45" t="s">
        <v>4</v>
      </c>
      <c r="D118" s="46">
        <v>1</v>
      </c>
      <c r="E118" s="49"/>
      <c r="F118" s="47">
        <f>D118*E118</f>
        <v>0</v>
      </c>
      <c r="G118" s="9"/>
    </row>
    <row r="119" spans="2:7" s="4" customFormat="1" ht="15.5" x14ac:dyDescent="0.25">
      <c r="B119" s="85"/>
      <c r="C119" s="17"/>
      <c r="D119" s="16"/>
      <c r="E119" s="18"/>
      <c r="F119" s="38"/>
      <c r="G119" s="9"/>
    </row>
    <row r="120" spans="2:7" s="4" customFormat="1" ht="15.5" x14ac:dyDescent="0.25">
      <c r="B120" s="88" t="s">
        <v>152</v>
      </c>
      <c r="C120" s="17"/>
      <c r="D120" s="16"/>
      <c r="E120" s="18"/>
      <c r="F120" s="38"/>
      <c r="G120" s="9"/>
    </row>
    <row r="121" spans="2:7" s="4" customFormat="1" ht="15.5" x14ac:dyDescent="0.25">
      <c r="B121" s="85"/>
      <c r="C121" s="17"/>
      <c r="D121" s="16"/>
      <c r="E121" s="18"/>
      <c r="F121" s="38"/>
      <c r="G121" s="9"/>
    </row>
    <row r="122" spans="2:7" s="4" customFormat="1" ht="31" x14ac:dyDescent="0.25">
      <c r="B122" s="68" t="s">
        <v>112</v>
      </c>
      <c r="C122" s="17"/>
      <c r="D122" s="16"/>
      <c r="E122" s="18"/>
      <c r="F122" s="38"/>
      <c r="G122" s="9"/>
    </row>
    <row r="123" spans="2:7" s="4" customFormat="1" ht="15.5" x14ac:dyDescent="0.25">
      <c r="B123" s="83" t="s">
        <v>113</v>
      </c>
      <c r="C123" s="45" t="s">
        <v>0</v>
      </c>
      <c r="D123" s="46">
        <v>1</v>
      </c>
      <c r="E123" s="49"/>
      <c r="F123" s="47">
        <f>D123*E123</f>
        <v>0</v>
      </c>
      <c r="G123" s="9"/>
    </row>
    <row r="124" spans="2:7" s="4" customFormat="1" ht="15.5" x14ac:dyDescent="0.25">
      <c r="B124" s="83" t="s">
        <v>114</v>
      </c>
      <c r="C124" s="45" t="s">
        <v>0</v>
      </c>
      <c r="D124" s="46">
        <v>1</v>
      </c>
      <c r="E124" s="49"/>
      <c r="F124" s="47">
        <f>D124*E124</f>
        <v>0</v>
      </c>
      <c r="G124" s="9"/>
    </row>
    <row r="125" spans="2:7" s="4" customFormat="1" ht="15.5" x14ac:dyDescent="0.25">
      <c r="B125" s="83" t="s">
        <v>115</v>
      </c>
      <c r="C125" s="45" t="s">
        <v>0</v>
      </c>
      <c r="D125" s="46">
        <v>1</v>
      </c>
      <c r="E125" s="49"/>
      <c r="F125" s="47">
        <f>D125*E125</f>
        <v>0</v>
      </c>
      <c r="G125" s="9"/>
    </row>
    <row r="126" spans="2:7" s="4" customFormat="1" ht="15.5" x14ac:dyDescent="0.25">
      <c r="B126" s="85"/>
      <c r="C126" s="17"/>
      <c r="D126" s="16"/>
      <c r="E126" s="18"/>
      <c r="F126" s="38"/>
      <c r="G126" s="9"/>
    </row>
    <row r="127" spans="2:7" s="4" customFormat="1" ht="15.5" x14ac:dyDescent="0.25">
      <c r="B127" s="88" t="s">
        <v>116</v>
      </c>
      <c r="C127" s="17"/>
      <c r="D127" s="16"/>
      <c r="E127" s="18"/>
      <c r="F127" s="38"/>
      <c r="G127" s="9"/>
    </row>
    <row r="128" spans="2:7" s="4" customFormat="1" ht="15.5" x14ac:dyDescent="0.25">
      <c r="B128" s="85"/>
      <c r="C128" s="17"/>
      <c r="D128" s="16"/>
      <c r="E128" s="18"/>
      <c r="F128" s="38"/>
      <c r="G128" s="9"/>
    </row>
    <row r="129" spans="2:8" s="4" customFormat="1" ht="31" x14ac:dyDescent="0.25">
      <c r="B129" s="68" t="s">
        <v>120</v>
      </c>
      <c r="C129" s="45" t="s">
        <v>4</v>
      </c>
      <c r="D129" s="46">
        <v>1</v>
      </c>
      <c r="E129" s="49"/>
      <c r="F129" s="47">
        <f>D129*E129</f>
        <v>0</v>
      </c>
      <c r="G129" s="9"/>
    </row>
    <row r="130" spans="2:8" ht="15.5" x14ac:dyDescent="0.25">
      <c r="B130" s="33"/>
      <c r="C130" s="17"/>
      <c r="D130" s="16"/>
      <c r="E130" s="18"/>
      <c r="F130" s="38"/>
      <c r="G130" s="8"/>
    </row>
    <row r="131" spans="2:8" s="4" customFormat="1" ht="46.5" x14ac:dyDescent="0.25">
      <c r="B131" s="76" t="s">
        <v>121</v>
      </c>
      <c r="C131" s="17"/>
      <c r="D131" s="16"/>
      <c r="E131" s="18"/>
      <c r="F131" s="38"/>
      <c r="G131" s="9"/>
    </row>
    <row r="132" spans="2:8" s="4" customFormat="1" ht="15.5" x14ac:dyDescent="0.25">
      <c r="B132" s="87" t="s">
        <v>122</v>
      </c>
      <c r="C132" s="84" t="s">
        <v>0</v>
      </c>
      <c r="D132" s="46">
        <v>1</v>
      </c>
      <c r="E132" s="49"/>
      <c r="F132" s="47">
        <f t="shared" ref="F132" si="10">D132*E132</f>
        <v>0</v>
      </c>
      <c r="G132" s="9"/>
    </row>
    <row r="133" spans="2:8" ht="15.5" x14ac:dyDescent="0.25">
      <c r="B133" s="33"/>
      <c r="C133" s="17"/>
      <c r="D133" s="16"/>
      <c r="E133" s="18"/>
      <c r="F133" s="38"/>
      <c r="G133" s="8"/>
    </row>
    <row r="134" spans="2:8" s="4" customFormat="1" ht="46.5" x14ac:dyDescent="0.25">
      <c r="B134" s="81" t="s">
        <v>123</v>
      </c>
      <c r="C134" s="82"/>
      <c r="D134" s="16"/>
      <c r="E134" s="18"/>
      <c r="F134" s="38"/>
      <c r="G134" s="9"/>
    </row>
    <row r="135" spans="2:8" s="4" customFormat="1" ht="15.5" x14ac:dyDescent="0.25">
      <c r="B135" s="83" t="s">
        <v>124</v>
      </c>
      <c r="C135" s="84" t="s">
        <v>72</v>
      </c>
      <c r="D135" s="46">
        <v>24</v>
      </c>
      <c r="E135" s="49"/>
      <c r="F135" s="47">
        <f t="shared" ref="F135" si="11">D135*E135</f>
        <v>0</v>
      </c>
      <c r="G135" s="9"/>
    </row>
    <row r="136" spans="2:8" s="4" customFormat="1" ht="15.5" x14ac:dyDescent="0.25">
      <c r="B136" s="83" t="s">
        <v>128</v>
      </c>
      <c r="C136" s="84" t="s">
        <v>0</v>
      </c>
      <c r="D136" s="46">
        <v>1</v>
      </c>
      <c r="E136" s="49"/>
      <c r="F136" s="47"/>
      <c r="G136" s="9"/>
    </row>
    <row r="137" spans="2:8" s="4" customFormat="1" ht="15.5" x14ac:dyDescent="0.25">
      <c r="B137" s="83" t="s">
        <v>78</v>
      </c>
      <c r="C137" s="84" t="s">
        <v>0</v>
      </c>
      <c r="D137" s="46">
        <v>2</v>
      </c>
      <c r="E137" s="49"/>
      <c r="F137" s="47">
        <f t="shared" ref="F137:F141" si="12">D137*E137</f>
        <v>0</v>
      </c>
      <c r="G137" s="9"/>
    </row>
    <row r="138" spans="2:8" s="4" customFormat="1" ht="15.5" x14ac:dyDescent="0.25">
      <c r="B138" s="83" t="s">
        <v>129</v>
      </c>
      <c r="C138" s="84" t="s">
        <v>0</v>
      </c>
      <c r="D138" s="46">
        <v>2</v>
      </c>
      <c r="E138" s="49"/>
      <c r="F138" s="47">
        <f t="shared" si="12"/>
        <v>0</v>
      </c>
      <c r="G138" s="9"/>
      <c r="H138" s="4" t="s">
        <v>73</v>
      </c>
    </row>
    <row r="139" spans="2:8" s="4" customFormat="1" ht="31" x14ac:dyDescent="0.25">
      <c r="B139" s="87" t="s">
        <v>75</v>
      </c>
      <c r="C139" s="84" t="s">
        <v>0</v>
      </c>
      <c r="D139" s="46">
        <v>2</v>
      </c>
      <c r="E139" s="49"/>
      <c r="F139" s="47">
        <f t="shared" ref="F139:F140" si="13">D139*E139</f>
        <v>0</v>
      </c>
      <c r="G139" s="9"/>
    </row>
    <row r="140" spans="2:8" s="4" customFormat="1" ht="15.5" x14ac:dyDescent="0.25">
      <c r="B140" s="87" t="s">
        <v>180</v>
      </c>
      <c r="C140" s="84" t="s">
        <v>0</v>
      </c>
      <c r="D140" s="46">
        <v>2</v>
      </c>
      <c r="E140" s="49"/>
      <c r="F140" s="47">
        <f t="shared" si="13"/>
        <v>0</v>
      </c>
      <c r="G140" s="9"/>
    </row>
    <row r="141" spans="2:8" s="4" customFormat="1" ht="15.5" x14ac:dyDescent="0.25">
      <c r="B141" s="87" t="s">
        <v>181</v>
      </c>
      <c r="C141" s="84" t="s">
        <v>0</v>
      </c>
      <c r="D141" s="46">
        <v>1</v>
      </c>
      <c r="E141" s="49"/>
      <c r="F141" s="47">
        <f t="shared" si="12"/>
        <v>0</v>
      </c>
      <c r="G141" s="9"/>
    </row>
    <row r="142" spans="2:8" s="4" customFormat="1" ht="31" x14ac:dyDescent="0.25">
      <c r="B142" s="87" t="s">
        <v>131</v>
      </c>
      <c r="C142" s="84" t="s">
        <v>4</v>
      </c>
      <c r="D142" s="46">
        <v>2</v>
      </c>
      <c r="E142" s="49"/>
      <c r="F142" s="47">
        <f t="shared" ref="F142:F143" si="14">D142*E142</f>
        <v>0</v>
      </c>
      <c r="G142" s="9"/>
    </row>
    <row r="143" spans="2:8" s="4" customFormat="1" ht="15.5" x14ac:dyDescent="0.25">
      <c r="B143" s="87" t="s">
        <v>185</v>
      </c>
      <c r="C143" s="84" t="s">
        <v>72</v>
      </c>
      <c r="D143" s="46">
        <v>1</v>
      </c>
      <c r="E143" s="49"/>
      <c r="F143" s="47">
        <f t="shared" si="14"/>
        <v>0</v>
      </c>
      <c r="G143" s="9"/>
    </row>
    <row r="144" spans="2:8" s="4" customFormat="1" ht="15.5" x14ac:dyDescent="0.25">
      <c r="B144" s="87" t="s">
        <v>186</v>
      </c>
      <c r="C144" s="84" t="s">
        <v>72</v>
      </c>
      <c r="D144" s="46">
        <v>1</v>
      </c>
      <c r="E144" s="49"/>
      <c r="F144" s="47">
        <f t="shared" ref="F144" si="15">D144*E144</f>
        <v>0</v>
      </c>
      <c r="G144" s="9"/>
    </row>
    <row r="145" spans="2:7" s="4" customFormat="1" ht="15.5" x14ac:dyDescent="0.25">
      <c r="B145" s="81"/>
      <c r="C145" s="82"/>
      <c r="D145" s="16"/>
      <c r="E145" s="18"/>
      <c r="F145" s="38"/>
      <c r="G145" s="9"/>
    </row>
    <row r="146" spans="2:7" s="4" customFormat="1" ht="31" x14ac:dyDescent="0.25">
      <c r="B146" s="76" t="s">
        <v>178</v>
      </c>
      <c r="C146" s="17"/>
      <c r="D146" s="16"/>
      <c r="E146" s="18"/>
      <c r="F146" s="38"/>
      <c r="G146" s="9"/>
    </row>
    <row r="147" spans="2:7" s="4" customFormat="1" ht="15.5" x14ac:dyDescent="0.25">
      <c r="B147" s="87" t="s">
        <v>179</v>
      </c>
      <c r="C147" s="84" t="s">
        <v>0</v>
      </c>
      <c r="D147" s="46">
        <v>1</v>
      </c>
      <c r="E147" s="49"/>
      <c r="F147" s="47">
        <f t="shared" ref="F147" si="16">D147*E147</f>
        <v>0</v>
      </c>
      <c r="G147" s="9"/>
    </row>
    <row r="148" spans="2:7" s="4" customFormat="1" ht="15.5" x14ac:dyDescent="0.25">
      <c r="B148" s="81"/>
      <c r="C148" s="82"/>
      <c r="D148" s="16"/>
      <c r="E148" s="18"/>
      <c r="F148" s="38"/>
      <c r="G148" s="9"/>
    </row>
    <row r="149" spans="2:7" s="4" customFormat="1" ht="31" x14ac:dyDescent="0.25">
      <c r="B149" s="76" t="s">
        <v>127</v>
      </c>
      <c r="C149" s="17"/>
      <c r="D149" s="16"/>
      <c r="E149" s="18"/>
      <c r="F149" s="38"/>
      <c r="G149" s="9"/>
    </row>
    <row r="150" spans="2:7" s="4" customFormat="1" ht="15.5" x14ac:dyDescent="0.25">
      <c r="B150" s="83" t="s">
        <v>101</v>
      </c>
      <c r="C150" s="84" t="s">
        <v>0</v>
      </c>
      <c r="D150" s="46">
        <v>1</v>
      </c>
      <c r="E150" s="49"/>
      <c r="F150" s="47">
        <f t="shared" ref="F150" si="17">D150*E150</f>
        <v>0</v>
      </c>
      <c r="G150" s="9"/>
    </row>
    <row r="151" spans="2:7" s="4" customFormat="1" ht="15.5" x14ac:dyDescent="0.25">
      <c r="B151" s="81"/>
      <c r="C151" s="82"/>
      <c r="D151" s="16"/>
      <c r="E151" s="24"/>
      <c r="F151" s="38"/>
      <c r="G151" s="9"/>
    </row>
    <row r="152" spans="2:7" s="4" customFormat="1" ht="31" x14ac:dyDescent="0.25">
      <c r="B152" s="76" t="s">
        <v>182</v>
      </c>
      <c r="C152" s="17"/>
      <c r="D152" s="16"/>
      <c r="E152" s="18"/>
      <c r="F152" s="38"/>
      <c r="G152" s="9"/>
    </row>
    <row r="153" spans="2:7" s="4" customFormat="1" ht="15.5" x14ac:dyDescent="0.25">
      <c r="B153" s="89" t="s">
        <v>183</v>
      </c>
      <c r="C153" s="45" t="s">
        <v>72</v>
      </c>
      <c r="D153" s="46">
        <v>4</v>
      </c>
      <c r="E153" s="49"/>
      <c r="F153" s="47">
        <f>D153*E153</f>
        <v>0</v>
      </c>
      <c r="G153" s="9"/>
    </row>
    <row r="154" spans="2:7" s="4" customFormat="1" ht="15.5" x14ac:dyDescent="0.25">
      <c r="B154" s="89" t="s">
        <v>184</v>
      </c>
      <c r="C154" s="45" t="s">
        <v>4</v>
      </c>
      <c r="D154" s="46">
        <v>1</v>
      </c>
      <c r="E154" s="49"/>
      <c r="F154" s="47">
        <f>D154*E154</f>
        <v>0</v>
      </c>
      <c r="G154" s="9"/>
    </row>
    <row r="155" spans="2:7" s="4" customFormat="1" ht="15.5" x14ac:dyDescent="0.25">
      <c r="B155" s="85"/>
      <c r="C155" s="17"/>
      <c r="D155" s="16"/>
      <c r="E155" s="18"/>
      <c r="F155" s="38"/>
      <c r="G155" s="9"/>
    </row>
    <row r="156" spans="2:7" s="4" customFormat="1" ht="31" x14ac:dyDescent="0.25">
      <c r="B156" s="76" t="s">
        <v>103</v>
      </c>
      <c r="C156" s="17"/>
      <c r="D156" s="16"/>
      <c r="E156" s="18"/>
      <c r="F156" s="38"/>
      <c r="G156" s="9"/>
    </row>
    <row r="157" spans="2:7" s="4" customFormat="1" ht="15.5" x14ac:dyDescent="0.25">
      <c r="B157" s="89" t="s">
        <v>125</v>
      </c>
      <c r="C157" s="45" t="s">
        <v>72</v>
      </c>
      <c r="D157" s="46">
        <v>20</v>
      </c>
      <c r="E157" s="49"/>
      <c r="F157" s="47">
        <f>D157*E157</f>
        <v>0</v>
      </c>
      <c r="G157" s="9"/>
    </row>
    <row r="158" spans="2:7" s="4" customFormat="1" ht="15.5" x14ac:dyDescent="0.25">
      <c r="B158" s="89" t="s">
        <v>126</v>
      </c>
      <c r="C158" s="45" t="s">
        <v>72</v>
      </c>
      <c r="D158" s="46">
        <v>4</v>
      </c>
      <c r="E158" s="49"/>
      <c r="F158" s="47">
        <f>D158*E158</f>
        <v>0</v>
      </c>
      <c r="G158" s="9"/>
    </row>
    <row r="159" spans="2:7" s="4" customFormat="1" ht="15.5" x14ac:dyDescent="0.25">
      <c r="B159" s="89" t="s">
        <v>130</v>
      </c>
      <c r="C159" s="45" t="s">
        <v>4</v>
      </c>
      <c r="D159" s="46">
        <v>1</v>
      </c>
      <c r="E159" s="49"/>
      <c r="F159" s="47">
        <f>D159*E159</f>
        <v>0</v>
      </c>
      <c r="G159" s="9"/>
    </row>
    <row r="160" spans="2:7" s="4" customFormat="1" ht="15.5" x14ac:dyDescent="0.25">
      <c r="B160" s="85"/>
      <c r="C160" s="17"/>
      <c r="D160" s="16"/>
      <c r="E160" s="18"/>
      <c r="F160" s="38"/>
      <c r="G160" s="9"/>
    </row>
    <row r="161" spans="1:7" s="4" customFormat="1" ht="46.5" x14ac:dyDescent="0.25">
      <c r="B161" s="76" t="s">
        <v>157</v>
      </c>
      <c r="C161" s="17"/>
      <c r="D161" s="16"/>
      <c r="E161" s="18"/>
      <c r="F161" s="38"/>
      <c r="G161" s="9"/>
    </row>
    <row r="162" spans="1:7" s="4" customFormat="1" ht="31" x14ac:dyDescent="0.25">
      <c r="B162" s="87" t="s">
        <v>158</v>
      </c>
      <c r="C162" s="84" t="s">
        <v>0</v>
      </c>
      <c r="D162" s="46">
        <v>1</v>
      </c>
      <c r="E162" s="49"/>
      <c r="F162" s="47">
        <f t="shared" ref="F162" si="18">D162*E162</f>
        <v>0</v>
      </c>
      <c r="G162" s="9"/>
    </row>
    <row r="163" spans="1:7" s="4" customFormat="1" ht="15.5" x14ac:dyDescent="0.25">
      <c r="B163" s="85"/>
      <c r="C163" s="17"/>
      <c r="D163" s="16"/>
      <c r="E163" s="24"/>
      <c r="F163" s="38"/>
      <c r="G163" s="9"/>
    </row>
    <row r="164" spans="1:7" s="4" customFormat="1" ht="15.5" x14ac:dyDescent="0.25">
      <c r="B164" s="88" t="s">
        <v>153</v>
      </c>
      <c r="C164" s="17"/>
      <c r="D164" s="16"/>
      <c r="E164" s="18"/>
      <c r="F164" s="38"/>
      <c r="G164" s="9"/>
    </row>
    <row r="165" spans="1:7" s="4" customFormat="1" ht="15.5" x14ac:dyDescent="0.25">
      <c r="B165" s="85"/>
      <c r="C165" s="17"/>
      <c r="D165" s="16"/>
      <c r="E165" s="18"/>
      <c r="F165" s="38"/>
      <c r="G165" s="9"/>
    </row>
    <row r="166" spans="1:7" s="4" customFormat="1" ht="31" x14ac:dyDescent="0.25">
      <c r="B166" s="68" t="s">
        <v>119</v>
      </c>
      <c r="C166" s="17"/>
      <c r="D166" s="16"/>
      <c r="E166" s="18"/>
      <c r="F166" s="38"/>
      <c r="G166" s="9"/>
    </row>
    <row r="167" spans="1:7" s="4" customFormat="1" ht="15.5" x14ac:dyDescent="0.25">
      <c r="B167" s="83" t="s">
        <v>117</v>
      </c>
      <c r="C167" s="45" t="s">
        <v>0</v>
      </c>
      <c r="D167" s="46">
        <v>1</v>
      </c>
      <c r="E167" s="49"/>
      <c r="F167" s="47">
        <f>D167*E167</f>
        <v>0</v>
      </c>
      <c r="G167" s="9"/>
    </row>
    <row r="168" spans="1:7" s="4" customFormat="1" ht="15.5" x14ac:dyDescent="0.25">
      <c r="B168" s="83" t="s">
        <v>118</v>
      </c>
      <c r="C168" s="45" t="s">
        <v>0</v>
      </c>
      <c r="D168" s="46">
        <v>1</v>
      </c>
      <c r="E168" s="49"/>
      <c r="F168" s="47">
        <f>D168*E168</f>
        <v>0</v>
      </c>
      <c r="G168" s="9"/>
    </row>
    <row r="169" spans="1:7" ht="16" thickBot="1" x14ac:dyDescent="0.3">
      <c r="B169" s="43"/>
      <c r="C169" s="17"/>
      <c r="D169" s="16"/>
      <c r="E169" s="18"/>
      <c r="F169" s="38"/>
      <c r="G169" s="8"/>
    </row>
    <row r="170" spans="1:7" ht="16" thickBot="1" x14ac:dyDescent="0.3">
      <c r="A170" s="4"/>
      <c r="B170" s="103" t="s">
        <v>28</v>
      </c>
      <c r="C170" s="104"/>
      <c r="D170" s="104"/>
      <c r="E170" s="105"/>
      <c r="F170" s="20">
        <f>SUM(F86:F169)</f>
        <v>0</v>
      </c>
      <c r="G170" s="8" t="e">
        <f>IF(#REF!="","manque formule","ok")</f>
        <v>#REF!</v>
      </c>
    </row>
    <row r="171" spans="1:7" ht="15.5" x14ac:dyDescent="0.25">
      <c r="B171" s="55"/>
      <c r="C171" s="17"/>
      <c r="D171" s="16"/>
      <c r="E171" s="18"/>
      <c r="F171" s="38"/>
      <c r="G171" s="8"/>
    </row>
    <row r="172" spans="1:7" ht="15.5" x14ac:dyDescent="0.25">
      <c r="B172" s="33" t="s">
        <v>37</v>
      </c>
      <c r="C172" s="17"/>
      <c r="D172" s="16"/>
      <c r="E172" s="18"/>
      <c r="F172" s="38"/>
      <c r="G172" s="8"/>
    </row>
    <row r="173" spans="1:7" s="4" customFormat="1" ht="15.5" x14ac:dyDescent="0.25">
      <c r="B173" s="86"/>
      <c r="C173" s="17"/>
      <c r="D173" s="16"/>
      <c r="E173" s="18"/>
      <c r="F173" s="38"/>
      <c r="G173" s="9"/>
    </row>
    <row r="174" spans="1:7" s="4" customFormat="1" ht="31" x14ac:dyDescent="0.25">
      <c r="B174" s="68" t="s">
        <v>88</v>
      </c>
      <c r="C174" s="45" t="s">
        <v>4</v>
      </c>
      <c r="D174" s="46">
        <v>1</v>
      </c>
      <c r="E174" s="49"/>
      <c r="F174" s="47">
        <f>D174*E174</f>
        <v>0</v>
      </c>
      <c r="G174" s="9"/>
    </row>
    <row r="175" spans="1:7" ht="16" thickBot="1" x14ac:dyDescent="0.3">
      <c r="B175" s="43"/>
      <c r="C175" s="17"/>
      <c r="D175" s="16"/>
      <c r="E175" s="18"/>
      <c r="F175" s="38"/>
      <c r="G175" s="8"/>
    </row>
    <row r="176" spans="1:7" ht="16" thickBot="1" x14ac:dyDescent="0.3">
      <c r="A176" s="4"/>
      <c r="B176" s="103" t="s">
        <v>38</v>
      </c>
      <c r="C176" s="104"/>
      <c r="D176" s="104"/>
      <c r="E176" s="105"/>
      <c r="F176" s="20">
        <f>SUM(F171:F175)</f>
        <v>0</v>
      </c>
      <c r="G176" s="8" t="e">
        <f>IF(#REF!="","manque formule","ok")</f>
        <v>#REF!</v>
      </c>
    </row>
    <row r="177" spans="2:7" ht="15.5" x14ac:dyDescent="0.25">
      <c r="B177" s="55"/>
      <c r="C177" s="17"/>
      <c r="D177" s="16"/>
      <c r="E177" s="18"/>
      <c r="F177" s="38"/>
      <c r="G177" s="8"/>
    </row>
    <row r="178" spans="2:7" ht="15.5" x14ac:dyDescent="0.25">
      <c r="B178" s="33" t="s">
        <v>39</v>
      </c>
      <c r="C178" s="17"/>
      <c r="D178" s="16"/>
      <c r="E178" s="18"/>
      <c r="F178" s="38"/>
      <c r="G178" s="8"/>
    </row>
    <row r="179" spans="2:7" ht="15.5" x14ac:dyDescent="0.25">
      <c r="B179" s="33"/>
      <c r="C179" s="17"/>
      <c r="D179" s="16"/>
      <c r="E179" s="18"/>
      <c r="F179" s="38"/>
      <c r="G179" s="8"/>
    </row>
    <row r="180" spans="2:7" s="4" customFormat="1" ht="46.5" x14ac:dyDescent="0.25">
      <c r="B180" s="68" t="s">
        <v>90</v>
      </c>
      <c r="C180" s="17"/>
      <c r="D180" s="16"/>
      <c r="E180" s="18"/>
      <c r="F180" s="38"/>
      <c r="G180" s="9"/>
    </row>
    <row r="181" spans="2:7" s="4" customFormat="1" ht="18.5" x14ac:dyDescent="0.25">
      <c r="B181" s="85" t="s">
        <v>89</v>
      </c>
      <c r="C181" s="45" t="s">
        <v>0</v>
      </c>
      <c r="D181" s="46">
        <v>1</v>
      </c>
      <c r="E181" s="49"/>
      <c r="F181" s="47">
        <f t="shared" ref="F181" si="19">D181*E181</f>
        <v>0</v>
      </c>
      <c r="G181" s="9"/>
    </row>
    <row r="182" spans="2:7" s="4" customFormat="1" ht="15.5" x14ac:dyDescent="0.25">
      <c r="B182" s="85" t="s">
        <v>91</v>
      </c>
      <c r="C182" s="45" t="s">
        <v>0</v>
      </c>
      <c r="D182" s="46">
        <v>2</v>
      </c>
      <c r="E182" s="49"/>
      <c r="F182" s="47">
        <f t="shared" ref="F182" si="20">D182*E182</f>
        <v>0</v>
      </c>
      <c r="G182" s="9"/>
    </row>
    <row r="183" spans="2:7" s="4" customFormat="1" ht="15.5" x14ac:dyDescent="0.25">
      <c r="B183" s="85"/>
      <c r="C183" s="17"/>
      <c r="D183" s="16"/>
      <c r="E183" s="24"/>
      <c r="F183" s="38"/>
      <c r="G183" s="9"/>
    </row>
    <row r="184" spans="2:7" s="4" customFormat="1" ht="31" x14ac:dyDescent="0.25">
      <c r="B184" s="68" t="s">
        <v>169</v>
      </c>
      <c r="C184" s="45" t="s">
        <v>4</v>
      </c>
      <c r="D184" s="46">
        <v>1</v>
      </c>
      <c r="E184" s="49"/>
      <c r="F184" s="47">
        <f>D184*E184</f>
        <v>0</v>
      </c>
      <c r="G184" s="9"/>
    </row>
    <row r="185" spans="2:7" s="4" customFormat="1" ht="15.5" x14ac:dyDescent="0.25">
      <c r="B185" s="85"/>
      <c r="C185" s="17"/>
      <c r="D185" s="16"/>
      <c r="E185" s="24"/>
      <c r="F185" s="38"/>
      <c r="G185" s="9"/>
    </row>
    <row r="186" spans="2:7" s="4" customFormat="1" ht="46.5" x14ac:dyDescent="0.25">
      <c r="B186" s="68" t="s">
        <v>173</v>
      </c>
      <c r="C186" s="17"/>
      <c r="D186" s="16"/>
      <c r="E186" s="18"/>
      <c r="F186" s="38"/>
      <c r="G186" s="9"/>
    </row>
    <row r="187" spans="2:7" s="4" customFormat="1" ht="15.5" x14ac:dyDescent="0.25">
      <c r="B187" s="85" t="s">
        <v>170</v>
      </c>
      <c r="C187" s="45" t="s">
        <v>72</v>
      </c>
      <c r="D187" s="46">
        <v>8</v>
      </c>
      <c r="E187" s="49"/>
      <c r="F187" s="47">
        <f t="shared" ref="F187:F189" si="21">D187*E187</f>
        <v>0</v>
      </c>
      <c r="G187" s="9"/>
    </row>
    <row r="188" spans="2:7" ht="15.5" x14ac:dyDescent="0.25">
      <c r="B188" s="85" t="s">
        <v>171</v>
      </c>
      <c r="C188" s="45" t="s">
        <v>72</v>
      </c>
      <c r="D188" s="46">
        <v>24</v>
      </c>
      <c r="E188" s="49"/>
      <c r="F188" s="47">
        <f t="shared" ref="F188" si="22">D188*E188</f>
        <v>0</v>
      </c>
      <c r="G188" s="8"/>
    </row>
    <row r="189" spans="2:7" ht="15.5" x14ac:dyDescent="0.25">
      <c r="B189" s="85" t="s">
        <v>172</v>
      </c>
      <c r="C189" s="45" t="s">
        <v>72</v>
      </c>
      <c r="D189" s="46">
        <v>80</v>
      </c>
      <c r="E189" s="49"/>
      <c r="F189" s="47">
        <f t="shared" si="21"/>
        <v>0</v>
      </c>
      <c r="G189" s="8"/>
    </row>
    <row r="190" spans="2:7" ht="15.5" x14ac:dyDescent="0.25">
      <c r="B190" s="55"/>
      <c r="C190" s="17"/>
      <c r="D190" s="16"/>
      <c r="E190" s="24"/>
      <c r="F190" s="38"/>
      <c r="G190" s="8"/>
    </row>
    <row r="191" spans="2:7" s="4" customFormat="1" ht="31" x14ac:dyDescent="0.25">
      <c r="B191" s="68" t="s">
        <v>175</v>
      </c>
      <c r="C191" s="17"/>
      <c r="D191" s="16"/>
      <c r="E191" s="18"/>
      <c r="F191" s="38"/>
      <c r="G191" s="9"/>
    </row>
    <row r="192" spans="2:7" s="4" customFormat="1" ht="15.5" x14ac:dyDescent="0.25">
      <c r="B192" s="85" t="s">
        <v>174</v>
      </c>
      <c r="C192" s="45" t="s">
        <v>72</v>
      </c>
      <c r="D192" s="46">
        <v>10</v>
      </c>
      <c r="E192" s="49"/>
      <c r="F192" s="47">
        <f t="shared" ref="F192:F193" si="23">D192*E192</f>
        <v>0</v>
      </c>
      <c r="G192" s="9"/>
    </row>
    <row r="193" spans="1:7" s="4" customFormat="1" ht="31" x14ac:dyDescent="0.25">
      <c r="B193" s="89" t="s">
        <v>176</v>
      </c>
      <c r="C193" s="45" t="s">
        <v>0</v>
      </c>
      <c r="D193" s="46">
        <v>1</v>
      </c>
      <c r="E193" s="49"/>
      <c r="F193" s="47">
        <f t="shared" si="23"/>
        <v>0</v>
      </c>
      <c r="G193" s="9"/>
    </row>
    <row r="194" spans="1:7" ht="15.5" x14ac:dyDescent="0.25">
      <c r="B194" s="55"/>
      <c r="C194" s="17"/>
      <c r="D194" s="16"/>
      <c r="E194" s="18"/>
      <c r="F194" s="38"/>
      <c r="G194" s="8"/>
    </row>
    <row r="195" spans="1:7" s="4" customFormat="1" ht="31" x14ac:dyDescent="0.25">
      <c r="B195" s="68" t="s">
        <v>177</v>
      </c>
      <c r="C195" s="17"/>
      <c r="D195" s="16"/>
      <c r="E195" s="18"/>
      <c r="F195" s="38"/>
      <c r="G195" s="9"/>
    </row>
    <row r="196" spans="1:7" s="4" customFormat="1" ht="15.5" x14ac:dyDescent="0.25">
      <c r="B196" s="85" t="s">
        <v>174</v>
      </c>
      <c r="C196" s="45" t="s">
        <v>72</v>
      </c>
      <c r="D196" s="46">
        <v>5</v>
      </c>
      <c r="E196" s="49"/>
      <c r="F196" s="47">
        <f t="shared" ref="F196" si="24">D196*E196</f>
        <v>0</v>
      </c>
      <c r="G196" s="9"/>
    </row>
    <row r="197" spans="1:7" s="4" customFormat="1" ht="31" x14ac:dyDescent="0.25">
      <c r="B197" s="89" t="s">
        <v>176</v>
      </c>
      <c r="C197" s="45" t="s">
        <v>0</v>
      </c>
      <c r="D197" s="46">
        <v>1</v>
      </c>
      <c r="E197" s="49"/>
      <c r="F197" s="47">
        <f t="shared" ref="F197" si="25">D197*E197</f>
        <v>0</v>
      </c>
      <c r="G197" s="9"/>
    </row>
    <row r="198" spans="1:7" ht="16" thickBot="1" x14ac:dyDescent="0.3">
      <c r="B198" s="55"/>
      <c r="C198" s="17"/>
      <c r="D198" s="16"/>
      <c r="E198" s="18"/>
      <c r="F198" s="38"/>
      <c r="G198" s="8"/>
    </row>
    <row r="199" spans="1:7" ht="16.5" customHeight="1" thickBot="1" x14ac:dyDescent="0.3">
      <c r="A199" s="4"/>
      <c r="B199" s="103" t="s">
        <v>15</v>
      </c>
      <c r="C199" s="104"/>
      <c r="D199" s="104"/>
      <c r="E199" s="105"/>
      <c r="F199" s="20">
        <f>SUM(F177:F198)</f>
        <v>0</v>
      </c>
      <c r="G199" s="8" t="e">
        <f>IF(#REF!="","manque formule","ok")</f>
        <v>#REF!</v>
      </c>
    </row>
    <row r="200" spans="1:7" s="4" customFormat="1" ht="15.5" x14ac:dyDescent="0.25">
      <c r="B200" s="35"/>
      <c r="C200" s="17"/>
      <c r="D200" s="16"/>
      <c r="E200" s="18"/>
      <c r="F200" s="38"/>
      <c r="G200" s="9"/>
    </row>
    <row r="201" spans="1:7" ht="15.5" x14ac:dyDescent="0.25">
      <c r="B201" s="33" t="s">
        <v>40</v>
      </c>
      <c r="C201" s="17"/>
      <c r="D201" s="16"/>
      <c r="E201" s="18"/>
      <c r="F201" s="38"/>
      <c r="G201" s="8"/>
    </row>
    <row r="202" spans="1:7" ht="15.5" x14ac:dyDescent="0.25">
      <c r="B202" s="33"/>
      <c r="C202" s="17"/>
      <c r="D202" s="16"/>
      <c r="E202" s="18"/>
      <c r="F202" s="38"/>
      <c r="G202" s="8"/>
    </row>
    <row r="203" spans="1:7" s="4" customFormat="1" ht="46.5" x14ac:dyDescent="0.25">
      <c r="B203" s="68" t="s">
        <v>132</v>
      </c>
      <c r="C203" s="45" t="s">
        <v>0</v>
      </c>
      <c r="D203" s="46">
        <v>1</v>
      </c>
      <c r="E203" s="49"/>
      <c r="F203" s="47">
        <f>D203*E203</f>
        <v>0</v>
      </c>
      <c r="G203" s="9"/>
    </row>
    <row r="204" spans="1:7" s="4" customFormat="1" ht="15.5" x14ac:dyDescent="0.25">
      <c r="B204" s="86"/>
      <c r="C204" s="17"/>
      <c r="D204" s="16"/>
      <c r="E204" s="18"/>
      <c r="F204" s="38"/>
      <c r="G204" s="9"/>
    </row>
    <row r="205" spans="1:7" s="4" customFormat="1" ht="31" x14ac:dyDescent="0.25">
      <c r="B205" s="68" t="s">
        <v>134</v>
      </c>
      <c r="C205" s="45" t="s">
        <v>4</v>
      </c>
      <c r="D205" s="46">
        <v>1</v>
      </c>
      <c r="E205" s="49"/>
      <c r="F205" s="47">
        <f>D205*E205</f>
        <v>0</v>
      </c>
      <c r="G205" s="9"/>
    </row>
    <row r="206" spans="1:7" s="4" customFormat="1" ht="15.5" x14ac:dyDescent="0.25">
      <c r="B206" s="68"/>
      <c r="C206" s="17"/>
      <c r="D206" s="16"/>
      <c r="E206" s="24"/>
      <c r="F206" s="38"/>
      <c r="G206" s="9"/>
    </row>
    <row r="207" spans="1:7" s="4" customFormat="1" ht="31" x14ac:dyDescent="0.25">
      <c r="B207" s="68" t="s">
        <v>135</v>
      </c>
      <c r="C207" s="45" t="s">
        <v>4</v>
      </c>
      <c r="D207" s="46">
        <v>1</v>
      </c>
      <c r="E207" s="49"/>
      <c r="F207" s="47">
        <f>D207*E207</f>
        <v>0</v>
      </c>
      <c r="G207" s="9"/>
    </row>
    <row r="208" spans="1:7" ht="16" thickBot="1" x14ac:dyDescent="0.3">
      <c r="B208" s="55"/>
      <c r="C208" s="17"/>
      <c r="D208" s="16"/>
      <c r="E208" s="18"/>
      <c r="F208" s="38"/>
      <c r="G208" s="8"/>
    </row>
    <row r="209" spans="1:7" ht="16.5" customHeight="1" thickBot="1" x14ac:dyDescent="0.3">
      <c r="A209" s="4"/>
      <c r="B209" s="103" t="s">
        <v>41</v>
      </c>
      <c r="C209" s="104"/>
      <c r="D209" s="104"/>
      <c r="E209" s="105"/>
      <c r="F209" s="20">
        <f>SUM(F200:F208)</f>
        <v>0</v>
      </c>
      <c r="G209" s="8" t="e">
        <f>IF(#REF!="","manque formule","ok")</f>
        <v>#REF!</v>
      </c>
    </row>
    <row r="210" spans="1:7" s="4" customFormat="1" ht="15.5" x14ac:dyDescent="0.25">
      <c r="B210" s="35"/>
      <c r="C210" s="17"/>
      <c r="D210" s="16"/>
      <c r="E210" s="18"/>
      <c r="F210" s="38"/>
      <c r="G210" s="9"/>
    </row>
    <row r="211" spans="1:7" ht="15.5" x14ac:dyDescent="0.25">
      <c r="B211" s="33" t="s">
        <v>42</v>
      </c>
      <c r="C211" s="17"/>
      <c r="D211" s="16"/>
      <c r="E211" s="18"/>
      <c r="F211" s="38"/>
      <c r="G211" s="8"/>
    </row>
    <row r="212" spans="1:7" ht="15.5" x14ac:dyDescent="0.25">
      <c r="B212" s="33"/>
      <c r="C212" s="17"/>
      <c r="D212" s="16"/>
      <c r="E212" s="18"/>
      <c r="F212" s="38"/>
      <c r="G212" s="8" t="str">
        <f t="shared" ref="G212" si="26">IF(F212="","manque formule","ok")</f>
        <v>manque formule</v>
      </c>
    </row>
    <row r="213" spans="1:7" ht="15.5" x14ac:dyDescent="0.25">
      <c r="B213" s="34" t="s">
        <v>139</v>
      </c>
      <c r="C213" s="17"/>
      <c r="D213" s="16"/>
      <c r="E213" s="18"/>
      <c r="F213" s="38"/>
      <c r="G213" s="8"/>
    </row>
    <row r="214" spans="1:7" ht="15.5" x14ac:dyDescent="0.25">
      <c r="B214" s="33"/>
      <c r="C214" s="17"/>
      <c r="D214" s="16"/>
      <c r="E214" s="18"/>
      <c r="F214" s="38"/>
      <c r="G214" s="8"/>
    </row>
    <row r="215" spans="1:7" s="4" customFormat="1" ht="31" x14ac:dyDescent="0.25">
      <c r="B215" s="68" t="s">
        <v>136</v>
      </c>
      <c r="C215" s="17"/>
      <c r="D215" s="16"/>
      <c r="E215" s="18"/>
      <c r="F215" s="38"/>
      <c r="G215" s="9"/>
    </row>
    <row r="216" spans="1:7" s="4" customFormat="1" ht="15.5" x14ac:dyDescent="0.25">
      <c r="B216" s="85" t="s">
        <v>140</v>
      </c>
      <c r="C216" s="45" t="s">
        <v>4</v>
      </c>
      <c r="D216" s="46">
        <v>1</v>
      </c>
      <c r="E216" s="49"/>
      <c r="F216" s="47">
        <f>D216*E216</f>
        <v>0</v>
      </c>
      <c r="G216" s="9"/>
    </row>
    <row r="217" spans="1:7" s="4" customFormat="1" ht="15.5" x14ac:dyDescent="0.25">
      <c r="B217" s="72"/>
      <c r="C217" s="17"/>
      <c r="D217" s="16"/>
      <c r="E217" s="18"/>
      <c r="F217" s="38"/>
      <c r="G217" s="9"/>
    </row>
    <row r="218" spans="1:7" s="4" customFormat="1" ht="46.5" x14ac:dyDescent="0.25">
      <c r="B218" s="68" t="s">
        <v>137</v>
      </c>
      <c r="C218" s="45" t="s">
        <v>4</v>
      </c>
      <c r="D218" s="46">
        <v>1</v>
      </c>
      <c r="E218" s="49"/>
      <c r="F218" s="47">
        <f>D218*E218</f>
        <v>0</v>
      </c>
      <c r="G218" s="9"/>
    </row>
    <row r="219" spans="1:7" s="4" customFormat="1" ht="15.5" x14ac:dyDescent="0.25">
      <c r="B219" s="72"/>
      <c r="C219" s="17"/>
      <c r="D219" s="16"/>
      <c r="E219" s="18"/>
      <c r="F219" s="38"/>
      <c r="G219" s="9"/>
    </row>
    <row r="220" spans="1:7" s="4" customFormat="1" ht="31" x14ac:dyDescent="0.25">
      <c r="B220" s="68" t="s">
        <v>138</v>
      </c>
      <c r="C220" s="17"/>
      <c r="D220" s="16"/>
      <c r="E220" s="18"/>
      <c r="F220" s="38"/>
      <c r="G220" s="9"/>
    </row>
    <row r="221" spans="1:7" s="4" customFormat="1" ht="15.5" x14ac:dyDescent="0.25">
      <c r="B221" s="85" t="s">
        <v>133</v>
      </c>
      <c r="C221" s="45" t="s">
        <v>0</v>
      </c>
      <c r="D221" s="46">
        <v>1</v>
      </c>
      <c r="E221" s="49"/>
      <c r="F221" s="47">
        <f>D221*E221</f>
        <v>0</v>
      </c>
      <c r="G221" s="9"/>
    </row>
    <row r="222" spans="1:7" s="4" customFormat="1" ht="15.5" x14ac:dyDescent="0.25">
      <c r="B222" s="85"/>
      <c r="C222" s="17"/>
      <c r="D222" s="16"/>
      <c r="E222" s="24"/>
      <c r="F222" s="38"/>
      <c r="G222" s="9"/>
    </row>
    <row r="223" spans="1:7" s="4" customFormat="1" ht="31" x14ac:dyDescent="0.25">
      <c r="B223" s="68" t="s">
        <v>149</v>
      </c>
      <c r="C223" s="45" t="s">
        <v>72</v>
      </c>
      <c r="D223" s="46">
        <v>40</v>
      </c>
      <c r="E223" s="49"/>
      <c r="F223" s="47">
        <f>D223*E223</f>
        <v>0</v>
      </c>
      <c r="G223" s="9"/>
    </row>
    <row r="224" spans="1:7" s="4" customFormat="1" ht="15.5" x14ac:dyDescent="0.25">
      <c r="B224" s="72"/>
      <c r="C224" s="17"/>
      <c r="D224" s="16"/>
      <c r="E224" s="18"/>
      <c r="F224" s="38"/>
      <c r="G224" s="9"/>
    </row>
    <row r="225" spans="2:7" s="4" customFormat="1" ht="15.5" x14ac:dyDescent="0.25">
      <c r="B225" s="88" t="s">
        <v>143</v>
      </c>
      <c r="C225" s="17"/>
      <c r="D225" s="16"/>
      <c r="E225" s="18"/>
      <c r="F225" s="38"/>
      <c r="G225" s="9"/>
    </row>
    <row r="226" spans="2:7" s="4" customFormat="1" ht="15.5" x14ac:dyDescent="0.25">
      <c r="B226" s="72"/>
      <c r="C226" s="17"/>
      <c r="D226" s="16"/>
      <c r="E226" s="18"/>
      <c r="F226" s="38"/>
      <c r="G226" s="9"/>
    </row>
    <row r="227" spans="2:7" s="4" customFormat="1" ht="31" x14ac:dyDescent="0.25">
      <c r="B227" s="68" t="s">
        <v>151</v>
      </c>
      <c r="C227" s="45" t="s">
        <v>4</v>
      </c>
      <c r="D227" s="46">
        <v>1</v>
      </c>
      <c r="E227" s="49"/>
      <c r="F227" s="47">
        <f>D227*E227</f>
        <v>0</v>
      </c>
      <c r="G227" s="9"/>
    </row>
    <row r="228" spans="2:7" s="4" customFormat="1" ht="15.5" x14ac:dyDescent="0.25">
      <c r="B228" s="68"/>
      <c r="C228" s="17"/>
      <c r="D228" s="16"/>
      <c r="E228" s="24"/>
      <c r="F228" s="38"/>
      <c r="G228" s="9"/>
    </row>
    <row r="229" spans="2:7" s="4" customFormat="1" ht="31" x14ac:dyDescent="0.25">
      <c r="B229" s="68" t="s">
        <v>150</v>
      </c>
      <c r="C229" s="45" t="s">
        <v>0</v>
      </c>
      <c r="D229" s="46">
        <v>1</v>
      </c>
      <c r="E229" s="49"/>
      <c r="F229" s="47">
        <f>D229*E229</f>
        <v>0</v>
      </c>
      <c r="G229" s="9"/>
    </row>
    <row r="230" spans="2:7" s="4" customFormat="1" ht="15.5" x14ac:dyDescent="0.25">
      <c r="B230" s="68"/>
      <c r="C230" s="17"/>
      <c r="D230" s="16"/>
      <c r="E230" s="24"/>
      <c r="F230" s="38"/>
      <c r="G230" s="9"/>
    </row>
    <row r="231" spans="2:7" s="4" customFormat="1" ht="62" x14ac:dyDescent="0.25">
      <c r="B231" s="68" t="s">
        <v>141</v>
      </c>
      <c r="C231" s="17"/>
      <c r="D231" s="16"/>
      <c r="E231" s="18"/>
      <c r="F231" s="38"/>
      <c r="G231" s="9"/>
    </row>
    <row r="232" spans="2:7" s="4" customFormat="1" ht="15.5" x14ac:dyDescent="0.25">
      <c r="B232" s="85" t="s">
        <v>142</v>
      </c>
      <c r="C232" s="45" t="s">
        <v>4</v>
      </c>
      <c r="D232" s="46">
        <v>1</v>
      </c>
      <c r="E232" s="49"/>
      <c r="F232" s="47">
        <f t="shared" ref="F232" si="27">D232*E232</f>
        <v>0</v>
      </c>
      <c r="G232" s="9"/>
    </row>
    <row r="233" spans="2:7" s="4" customFormat="1" ht="15.5" x14ac:dyDescent="0.25">
      <c r="B233" s="72"/>
      <c r="C233" s="17"/>
      <c r="D233" s="16"/>
      <c r="E233" s="18"/>
      <c r="F233" s="38"/>
      <c r="G233" s="9"/>
    </row>
    <row r="234" spans="2:7" s="4" customFormat="1" ht="15.5" x14ac:dyDescent="0.25">
      <c r="B234" s="88" t="s">
        <v>144</v>
      </c>
      <c r="C234" s="17"/>
      <c r="D234" s="16"/>
      <c r="E234" s="18"/>
      <c r="F234" s="38"/>
      <c r="G234" s="9"/>
    </row>
    <row r="235" spans="2:7" s="4" customFormat="1" ht="15.5" x14ac:dyDescent="0.25">
      <c r="B235" s="72"/>
      <c r="C235" s="17"/>
      <c r="D235" s="16"/>
      <c r="E235" s="18"/>
      <c r="F235" s="38"/>
      <c r="G235" s="9"/>
    </row>
    <row r="236" spans="2:7" s="4" customFormat="1" ht="46.5" x14ac:dyDescent="0.25">
      <c r="B236" s="68" t="s">
        <v>145</v>
      </c>
      <c r="C236" s="45" t="s">
        <v>4</v>
      </c>
      <c r="D236" s="46">
        <v>1</v>
      </c>
      <c r="E236" s="49"/>
      <c r="F236" s="47">
        <f>D236*E236</f>
        <v>0</v>
      </c>
      <c r="G236" s="9"/>
    </row>
    <row r="237" spans="2:7" s="4" customFormat="1" ht="15.5" x14ac:dyDescent="0.25">
      <c r="B237" s="68"/>
      <c r="C237" s="17"/>
      <c r="D237" s="16"/>
      <c r="E237" s="24"/>
      <c r="F237" s="38"/>
      <c r="G237" s="9"/>
    </row>
    <row r="238" spans="2:7" s="4" customFormat="1" ht="46.5" x14ac:dyDescent="0.25">
      <c r="B238" s="68" t="s">
        <v>146</v>
      </c>
      <c r="C238" s="45" t="s">
        <v>72</v>
      </c>
      <c r="D238" s="46">
        <v>50</v>
      </c>
      <c r="E238" s="49"/>
      <c r="F238" s="47">
        <f>D238*E238</f>
        <v>0</v>
      </c>
      <c r="G238" s="9"/>
    </row>
    <row r="239" spans="2:7" ht="15.5" x14ac:dyDescent="0.25">
      <c r="B239" s="55"/>
      <c r="C239" s="17"/>
      <c r="D239" s="16"/>
      <c r="E239" s="18"/>
      <c r="F239" s="38"/>
      <c r="G239" s="8"/>
    </row>
    <row r="240" spans="2:7" s="4" customFormat="1" ht="15.5" x14ac:dyDescent="0.25">
      <c r="B240" s="88" t="s">
        <v>154</v>
      </c>
      <c r="C240" s="17"/>
      <c r="D240" s="16"/>
      <c r="E240" s="18"/>
      <c r="F240" s="38"/>
      <c r="G240" s="9"/>
    </row>
    <row r="241" spans="2:7" s="4" customFormat="1" ht="15.5" x14ac:dyDescent="0.25">
      <c r="B241" s="72"/>
      <c r="C241" s="17"/>
      <c r="D241" s="16"/>
      <c r="E241" s="18"/>
      <c r="F241" s="38"/>
      <c r="G241" s="9"/>
    </row>
    <row r="242" spans="2:7" s="4" customFormat="1" ht="46.5" x14ac:dyDescent="0.25">
      <c r="B242" s="68" t="s">
        <v>147</v>
      </c>
      <c r="C242" s="45" t="s">
        <v>4</v>
      </c>
      <c r="D242" s="46">
        <v>1</v>
      </c>
      <c r="E242" s="49"/>
      <c r="F242" s="47">
        <f>D242*E242</f>
        <v>0</v>
      </c>
      <c r="G242" s="9"/>
    </row>
    <row r="243" spans="2:7" s="4" customFormat="1" ht="15.5" x14ac:dyDescent="0.25">
      <c r="B243" s="68"/>
      <c r="C243" s="17"/>
      <c r="D243" s="16"/>
      <c r="E243" s="24"/>
      <c r="F243" s="38"/>
      <c r="G243" s="9"/>
    </row>
    <row r="244" spans="2:7" s="4" customFormat="1" ht="31" x14ac:dyDescent="0.25">
      <c r="B244" s="68" t="s">
        <v>150</v>
      </c>
      <c r="C244" s="45" t="s">
        <v>0</v>
      </c>
      <c r="D244" s="46">
        <v>1</v>
      </c>
      <c r="E244" s="49"/>
      <c r="F244" s="47">
        <f>D244*E244</f>
        <v>0</v>
      </c>
      <c r="G244" s="9"/>
    </row>
    <row r="245" spans="2:7" s="4" customFormat="1" ht="15.5" x14ac:dyDescent="0.25">
      <c r="B245" s="68"/>
      <c r="C245" s="17"/>
      <c r="D245" s="16"/>
      <c r="E245" s="24"/>
      <c r="F245" s="38"/>
      <c r="G245" s="9"/>
    </row>
    <row r="246" spans="2:7" s="4" customFormat="1" ht="62" x14ac:dyDescent="0.25">
      <c r="B246" s="68" t="s">
        <v>141</v>
      </c>
      <c r="C246" s="17"/>
      <c r="D246" s="16"/>
      <c r="E246" s="18"/>
      <c r="F246" s="38"/>
      <c r="G246" s="9"/>
    </row>
    <row r="247" spans="2:7" s="4" customFormat="1" ht="15.5" x14ac:dyDescent="0.25">
      <c r="B247" s="85" t="s">
        <v>148</v>
      </c>
      <c r="C247" s="45" t="s">
        <v>4</v>
      </c>
      <c r="D247" s="46">
        <v>1</v>
      </c>
      <c r="E247" s="49"/>
      <c r="F247" s="47">
        <f t="shared" ref="F247" si="28">D247*E247</f>
        <v>0</v>
      </c>
      <c r="G247" s="9"/>
    </row>
    <row r="248" spans="2:7" s="4" customFormat="1" ht="15.5" x14ac:dyDescent="0.25">
      <c r="B248" s="90"/>
      <c r="C248" s="17"/>
      <c r="D248" s="16"/>
      <c r="E248" s="24"/>
      <c r="F248" s="38"/>
      <c r="G248" s="9"/>
    </row>
    <row r="249" spans="2:7" s="4" customFormat="1" ht="15.5" x14ac:dyDescent="0.25">
      <c r="B249" s="88" t="s">
        <v>155</v>
      </c>
      <c r="C249" s="17"/>
      <c r="D249" s="16"/>
      <c r="E249" s="24"/>
      <c r="F249" s="38"/>
      <c r="G249" s="9"/>
    </row>
    <row r="250" spans="2:7" s="4" customFormat="1" ht="15.5" x14ac:dyDescent="0.25">
      <c r="B250" s="90"/>
      <c r="C250" s="17"/>
      <c r="D250" s="16"/>
      <c r="E250" s="24"/>
      <c r="F250" s="38"/>
      <c r="G250" s="9"/>
    </row>
    <row r="251" spans="2:7" s="4" customFormat="1" ht="46.5" x14ac:dyDescent="0.25">
      <c r="B251" s="68" t="s">
        <v>156</v>
      </c>
      <c r="C251" s="17"/>
      <c r="D251" s="16"/>
      <c r="E251" s="18"/>
      <c r="F251" s="38"/>
      <c r="G251" s="9"/>
    </row>
    <row r="252" spans="2:7" s="4" customFormat="1" ht="15.5" x14ac:dyDescent="0.25">
      <c r="B252" s="85" t="s">
        <v>163</v>
      </c>
      <c r="C252" s="45" t="s">
        <v>0</v>
      </c>
      <c r="D252" s="46">
        <v>74</v>
      </c>
      <c r="E252" s="49"/>
      <c r="F252" s="47">
        <f t="shared" ref="F252" si="29">D252*E252</f>
        <v>0</v>
      </c>
      <c r="G252" s="9"/>
    </row>
    <row r="253" spans="2:7" s="4" customFormat="1" ht="15.5" x14ac:dyDescent="0.25">
      <c r="B253" s="85"/>
      <c r="C253" s="17"/>
      <c r="D253" s="16"/>
      <c r="E253" s="24"/>
      <c r="F253" s="38"/>
      <c r="G253" s="9"/>
    </row>
    <row r="254" spans="2:7" s="4" customFormat="1" ht="46.5" x14ac:dyDescent="0.25">
      <c r="B254" s="68" t="s">
        <v>159</v>
      </c>
      <c r="C254" s="17"/>
      <c r="D254" s="16"/>
      <c r="E254" s="24"/>
      <c r="F254" s="38"/>
      <c r="G254" s="9"/>
    </row>
    <row r="255" spans="2:7" s="4" customFormat="1" ht="15.5" x14ac:dyDescent="0.25">
      <c r="B255" s="85" t="s">
        <v>160</v>
      </c>
      <c r="C255" s="45" t="s">
        <v>0</v>
      </c>
      <c r="D255" s="46">
        <v>74</v>
      </c>
      <c r="E255" s="49"/>
      <c r="F255" s="47">
        <f t="shared" ref="F255" si="30">D255*E255</f>
        <v>0</v>
      </c>
      <c r="G255" s="9"/>
    </row>
    <row r="256" spans="2:7" s="4" customFormat="1" ht="15.5" x14ac:dyDescent="0.25">
      <c r="B256" s="85" t="s">
        <v>161</v>
      </c>
      <c r="C256" s="45" t="s">
        <v>0</v>
      </c>
      <c r="D256" s="46">
        <v>74</v>
      </c>
      <c r="E256" s="49"/>
      <c r="F256" s="47">
        <f t="shared" ref="F256" si="31">D256*E256</f>
        <v>0</v>
      </c>
      <c r="G256" s="9"/>
    </row>
    <row r="257" spans="1:7" s="4" customFormat="1" ht="15.5" x14ac:dyDescent="0.25">
      <c r="B257" s="90"/>
      <c r="C257" s="17"/>
      <c r="D257" s="16"/>
      <c r="E257" s="24"/>
      <c r="F257" s="38"/>
      <c r="G257" s="9"/>
    </row>
    <row r="258" spans="1:7" s="4" customFormat="1" ht="46.5" x14ac:dyDescent="0.25">
      <c r="B258" s="68" t="s">
        <v>162</v>
      </c>
      <c r="C258" s="17"/>
      <c r="D258" s="16"/>
      <c r="E258" s="18"/>
      <c r="F258" s="38"/>
      <c r="G258" s="9"/>
    </row>
    <row r="259" spans="1:7" s="4" customFormat="1" ht="15.5" x14ac:dyDescent="0.25">
      <c r="B259" s="85" t="s">
        <v>164</v>
      </c>
      <c r="C259" s="45" t="s">
        <v>0</v>
      </c>
      <c r="D259" s="46">
        <v>88</v>
      </c>
      <c r="E259" s="49"/>
      <c r="F259" s="47">
        <f t="shared" ref="F259" si="32">D259*E259</f>
        <v>0</v>
      </c>
      <c r="G259" s="9"/>
    </row>
    <row r="260" spans="1:7" s="4" customFormat="1" ht="15.5" x14ac:dyDescent="0.25">
      <c r="B260" s="85" t="s">
        <v>165</v>
      </c>
      <c r="C260" s="45" t="s">
        <v>0</v>
      </c>
      <c r="D260" s="46">
        <v>2</v>
      </c>
      <c r="E260" s="49"/>
      <c r="F260" s="47">
        <f t="shared" ref="F260" si="33">D260*E260</f>
        <v>0</v>
      </c>
      <c r="G260" s="9"/>
    </row>
    <row r="261" spans="1:7" s="4" customFormat="1" ht="15.5" x14ac:dyDescent="0.25">
      <c r="B261" s="85"/>
      <c r="C261" s="17"/>
      <c r="D261" s="16"/>
      <c r="E261" s="24"/>
      <c r="F261" s="38"/>
      <c r="G261" s="9"/>
    </row>
    <row r="262" spans="1:7" s="4" customFormat="1" ht="46.5" x14ac:dyDescent="0.25">
      <c r="B262" s="68" t="s">
        <v>159</v>
      </c>
      <c r="C262" s="17"/>
      <c r="D262" s="16"/>
      <c r="E262" s="24"/>
      <c r="F262" s="38"/>
      <c r="G262" s="9"/>
    </row>
    <row r="263" spans="1:7" s="4" customFormat="1" ht="15.5" x14ac:dyDescent="0.25">
      <c r="B263" s="85" t="s">
        <v>167</v>
      </c>
      <c r="C263" s="45" t="s">
        <v>0</v>
      </c>
      <c r="D263" s="46">
        <v>74</v>
      </c>
      <c r="E263" s="49"/>
      <c r="F263" s="47">
        <f t="shared" ref="F263:F264" si="34">D263*E263</f>
        <v>0</v>
      </c>
      <c r="G263" s="9"/>
    </row>
    <row r="264" spans="1:7" s="4" customFormat="1" ht="15.5" x14ac:dyDescent="0.25">
      <c r="B264" s="85" t="s">
        <v>166</v>
      </c>
      <c r="C264" s="45" t="s">
        <v>0</v>
      </c>
      <c r="D264" s="46">
        <v>25</v>
      </c>
      <c r="E264" s="91"/>
      <c r="F264" s="47">
        <f t="shared" si="34"/>
        <v>0</v>
      </c>
      <c r="G264" s="9"/>
    </row>
    <row r="265" spans="1:7" s="4" customFormat="1" ht="15.5" x14ac:dyDescent="0.25">
      <c r="B265" s="85"/>
      <c r="C265" s="17"/>
      <c r="D265" s="16"/>
      <c r="E265" s="92"/>
      <c r="F265" s="38"/>
      <c r="G265" s="9"/>
    </row>
    <row r="266" spans="1:7" s="4" customFormat="1" ht="31" x14ac:dyDescent="0.25">
      <c r="B266" s="68" t="s">
        <v>168</v>
      </c>
      <c r="C266" s="45" t="s">
        <v>72</v>
      </c>
      <c r="D266" s="46">
        <v>4000</v>
      </c>
      <c r="E266" s="49"/>
      <c r="F266" s="47">
        <f>D266*E266</f>
        <v>0</v>
      </c>
      <c r="G266" s="9"/>
    </row>
    <row r="267" spans="1:7" s="4" customFormat="1" ht="16" thickBot="1" x14ac:dyDescent="0.3">
      <c r="B267" s="72"/>
      <c r="C267" s="17"/>
      <c r="D267" s="16"/>
      <c r="E267" s="18"/>
      <c r="F267" s="38"/>
      <c r="G267" s="9"/>
    </row>
    <row r="268" spans="1:7" ht="16" thickBot="1" x14ac:dyDescent="0.3">
      <c r="A268" s="4"/>
      <c r="B268" s="103" t="s">
        <v>43</v>
      </c>
      <c r="C268" s="104"/>
      <c r="D268" s="104"/>
      <c r="E268" s="105"/>
      <c r="F268" s="20">
        <f>SUM(F210:F267)</f>
        <v>0</v>
      </c>
      <c r="G268" s="8" t="e">
        <f>IF(#REF!="","manque formule","ok")</f>
        <v>#REF!</v>
      </c>
    </row>
    <row r="269" spans="1:7" s="4" customFormat="1" ht="15.5" x14ac:dyDescent="0.25">
      <c r="B269" s="63"/>
      <c r="C269" s="17"/>
      <c r="D269" s="16"/>
      <c r="E269" s="18"/>
      <c r="F269" s="38"/>
      <c r="G269" s="9"/>
    </row>
    <row r="270" spans="1:7" s="4" customFormat="1" ht="15.5" x14ac:dyDescent="0.25">
      <c r="B270" s="64" t="s">
        <v>46</v>
      </c>
      <c r="C270" s="17"/>
      <c r="D270" s="16"/>
      <c r="E270" s="18"/>
      <c r="F270" s="38"/>
      <c r="G270" s="9" t="str">
        <f t="shared" ref="G270:G276" si="35">IF(F270="","manque formule","ok")</f>
        <v>manque formule</v>
      </c>
    </row>
    <row r="271" spans="1:7" s="4" customFormat="1" ht="15.5" x14ac:dyDescent="0.25">
      <c r="B271" s="65" t="s">
        <v>47</v>
      </c>
      <c r="C271" s="17"/>
      <c r="D271" s="16"/>
      <c r="E271" s="18"/>
      <c r="F271" s="38"/>
      <c r="G271" s="9" t="str">
        <f t="shared" si="35"/>
        <v>manque formule</v>
      </c>
    </row>
    <row r="272" spans="1:7" s="4" customFormat="1" ht="15.5" x14ac:dyDescent="0.25">
      <c r="B272" s="66" t="s">
        <v>50</v>
      </c>
      <c r="C272" s="45" t="s">
        <v>4</v>
      </c>
      <c r="D272" s="46">
        <v>1</v>
      </c>
      <c r="E272" s="40"/>
      <c r="F272" s="47">
        <f>D272*E272</f>
        <v>0</v>
      </c>
      <c r="G272" s="9" t="str">
        <f t="shared" si="35"/>
        <v>ok</v>
      </c>
    </row>
    <row r="273" spans="1:7" s="4" customFormat="1" ht="15.5" x14ac:dyDescent="0.25">
      <c r="B273" s="65" t="s">
        <v>48</v>
      </c>
      <c r="C273" s="17"/>
      <c r="D273" s="16"/>
      <c r="E273" s="18"/>
      <c r="F273" s="38"/>
      <c r="G273" s="9" t="str">
        <f t="shared" si="35"/>
        <v>manque formule</v>
      </c>
    </row>
    <row r="274" spans="1:7" s="4" customFormat="1" ht="15.5" x14ac:dyDescent="0.25">
      <c r="B274" s="66" t="s">
        <v>51</v>
      </c>
      <c r="C274" s="45" t="s">
        <v>4</v>
      </c>
      <c r="D274" s="46">
        <v>1</v>
      </c>
      <c r="E274" s="41"/>
      <c r="F274" s="48"/>
      <c r="G274" s="9" t="str">
        <f t="shared" si="35"/>
        <v>manque formule</v>
      </c>
    </row>
    <row r="275" spans="1:7" s="4" customFormat="1" ht="15.5" x14ac:dyDescent="0.25">
      <c r="B275" s="65" t="s">
        <v>49</v>
      </c>
      <c r="C275" s="17"/>
      <c r="D275" s="16"/>
      <c r="E275" s="18"/>
      <c r="F275" s="38"/>
      <c r="G275" s="9" t="str">
        <f t="shared" si="35"/>
        <v>manque formule</v>
      </c>
    </row>
    <row r="276" spans="1:7" s="4" customFormat="1" ht="15.5" x14ac:dyDescent="0.25">
      <c r="B276" s="66" t="s">
        <v>52</v>
      </c>
      <c r="C276" s="45" t="s">
        <v>4</v>
      </c>
      <c r="D276" s="46">
        <v>1</v>
      </c>
      <c r="E276" s="40"/>
      <c r="F276" s="47">
        <f>D276*E276</f>
        <v>0</v>
      </c>
      <c r="G276" s="9" t="str">
        <f t="shared" si="35"/>
        <v>ok</v>
      </c>
    </row>
    <row r="277" spans="1:7" s="4" customFormat="1" ht="15.5" x14ac:dyDescent="0.25">
      <c r="B277" s="67"/>
      <c r="C277" s="17"/>
      <c r="D277" s="16"/>
      <c r="E277" s="18"/>
      <c r="F277" s="38"/>
      <c r="G277" s="9"/>
    </row>
    <row r="278" spans="1:7" ht="16" thickBot="1" x14ac:dyDescent="0.3">
      <c r="A278" s="4"/>
      <c r="B278" s="103" t="s">
        <v>14</v>
      </c>
      <c r="C278" s="104"/>
      <c r="D278" s="104"/>
      <c r="E278" s="105"/>
      <c r="F278" s="20">
        <f>SUM(F269:F277)</f>
        <v>0</v>
      </c>
      <c r="G278" s="8" t="e">
        <f>IF(#REF!="","manque formule","ok")</f>
        <v>#REF!</v>
      </c>
    </row>
    <row r="279" spans="1:7" s="4" customFormat="1" ht="15.5" x14ac:dyDescent="0.25">
      <c r="B279" s="35"/>
      <c r="C279" s="17"/>
      <c r="D279" s="16"/>
      <c r="E279" s="18"/>
      <c r="F279" s="38"/>
      <c r="G279" s="9"/>
    </row>
    <row r="280" spans="1:7" ht="20.25" customHeight="1" x14ac:dyDescent="0.25">
      <c r="B280" s="33" t="s">
        <v>53</v>
      </c>
      <c r="C280" s="17"/>
      <c r="D280" s="16"/>
      <c r="E280" s="18"/>
      <c r="F280" s="38"/>
      <c r="G280" s="8"/>
    </row>
    <row r="281" spans="1:7" ht="20.25" customHeight="1" x14ac:dyDescent="0.25">
      <c r="B281" s="33"/>
      <c r="C281" s="17"/>
      <c r="D281" s="16"/>
      <c r="E281" s="18"/>
      <c r="F281" s="38"/>
      <c r="G281" s="8"/>
    </row>
    <row r="282" spans="1:7" ht="15.5" x14ac:dyDescent="0.25">
      <c r="B282" s="34" t="s">
        <v>30</v>
      </c>
      <c r="C282" s="17"/>
      <c r="D282" s="16"/>
      <c r="E282" s="18"/>
      <c r="F282" s="38"/>
      <c r="G282" s="8" t="str">
        <f t="shared" ref="G282:G285" si="36">IF(F282="","manque formule","ok")</f>
        <v>manque formule</v>
      </c>
    </row>
    <row r="283" spans="1:7" ht="15.5" x14ac:dyDescent="0.25">
      <c r="B283" s="35" t="s">
        <v>54</v>
      </c>
      <c r="C283" s="45" t="s">
        <v>4</v>
      </c>
      <c r="D283" s="46">
        <v>1</v>
      </c>
      <c r="E283" s="40"/>
      <c r="F283" s="47">
        <f>D283*E283</f>
        <v>0</v>
      </c>
      <c r="G283" s="8" t="str">
        <f t="shared" si="36"/>
        <v>ok</v>
      </c>
    </row>
    <row r="284" spans="1:7" ht="15.5" x14ac:dyDescent="0.25">
      <c r="B284" s="34" t="s">
        <v>31</v>
      </c>
      <c r="C284" s="17"/>
      <c r="D284" s="16"/>
      <c r="E284" s="18"/>
      <c r="F284" s="38"/>
      <c r="G284" s="8" t="str">
        <f t="shared" si="36"/>
        <v>manque formule</v>
      </c>
    </row>
    <row r="285" spans="1:7" ht="15.5" x14ac:dyDescent="0.25">
      <c r="B285" s="35" t="s">
        <v>55</v>
      </c>
      <c r="C285" s="45" t="s">
        <v>4</v>
      </c>
      <c r="D285" s="46">
        <v>1</v>
      </c>
      <c r="E285" s="40"/>
      <c r="F285" s="47">
        <f>D285*E285</f>
        <v>0</v>
      </c>
      <c r="G285" s="8" t="str">
        <f t="shared" si="36"/>
        <v>ok</v>
      </c>
    </row>
    <row r="286" spans="1:7" s="4" customFormat="1" ht="16" thickBot="1" x14ac:dyDescent="0.3">
      <c r="A286" s="3"/>
      <c r="B286" s="50"/>
      <c r="C286" s="19"/>
      <c r="D286" s="42"/>
      <c r="E286" s="31"/>
      <c r="F286" s="51"/>
      <c r="G286" s="9" t="str">
        <f>IF(F287="","manque formule","ok")</f>
        <v>ok</v>
      </c>
    </row>
    <row r="287" spans="1:7" ht="16" thickBot="1" x14ac:dyDescent="0.3">
      <c r="A287" s="4"/>
      <c r="B287" s="103" t="s">
        <v>56</v>
      </c>
      <c r="C287" s="104"/>
      <c r="D287" s="104"/>
      <c r="E287" s="105"/>
      <c r="F287" s="20">
        <f>SUM(F279:F286)</f>
        <v>0</v>
      </c>
      <c r="G287" s="8" t="e">
        <f>IF(#REF!="","manque formule","ok")</f>
        <v>#REF!</v>
      </c>
    </row>
    <row r="288" spans="1:7" s="5" customFormat="1" ht="15.75" customHeight="1" thickBot="1" x14ac:dyDescent="0.3">
      <c r="A288" s="3"/>
      <c r="B288" s="21"/>
      <c r="C288" s="16"/>
      <c r="D288" s="16"/>
      <c r="E288" s="22"/>
      <c r="F288" s="36"/>
      <c r="G288" s="8" t="str">
        <f>IF(F289="","manque formule","ok")</f>
        <v>ok</v>
      </c>
    </row>
    <row r="289" spans="1:7" s="5" customFormat="1" ht="15.5" thickBot="1" x14ac:dyDescent="0.3">
      <c r="B289" s="93" t="s">
        <v>8</v>
      </c>
      <c r="C289" s="94"/>
      <c r="D289" s="94"/>
      <c r="E289" s="95"/>
      <c r="F289" s="10">
        <f>SUM(F287,F278,F54,F268,F199,F18,F85)</f>
        <v>0</v>
      </c>
      <c r="G289" s="8" t="str">
        <f>IF(F290="","manque formule","ok")</f>
        <v>ok</v>
      </c>
    </row>
    <row r="290" spans="1:7" s="5" customFormat="1" ht="15.5" thickBot="1" x14ac:dyDescent="0.3">
      <c r="B290" s="93" t="s">
        <v>3</v>
      </c>
      <c r="C290" s="94"/>
      <c r="D290" s="94"/>
      <c r="E290" s="95"/>
      <c r="F290" s="10">
        <f>F291-F289</f>
        <v>0</v>
      </c>
      <c r="G290" s="8" t="str">
        <f>IF(F291="","manque formule","ok")</f>
        <v>ok</v>
      </c>
    </row>
    <row r="291" spans="1:7" ht="15.5" thickBot="1" x14ac:dyDescent="0.3">
      <c r="A291" s="5"/>
      <c r="B291" s="93" t="s">
        <v>9</v>
      </c>
      <c r="C291" s="94"/>
      <c r="D291" s="94"/>
      <c r="E291" s="95"/>
      <c r="F291" s="10">
        <f>F289*1.2</f>
        <v>0</v>
      </c>
    </row>
    <row r="292" spans="1:7" s="4" customFormat="1" ht="15.5" x14ac:dyDescent="0.25">
      <c r="B292" s="56"/>
      <c r="C292" s="52"/>
      <c r="D292" s="52"/>
      <c r="E292" s="23"/>
      <c r="F292" s="23"/>
    </row>
    <row r="293" spans="1:7" s="4" customFormat="1" ht="16" thickBot="1" x14ac:dyDescent="0.3">
      <c r="B293" s="56"/>
      <c r="C293" s="52"/>
      <c r="D293" s="52"/>
      <c r="E293" s="23"/>
      <c r="F293" s="23"/>
    </row>
    <row r="294" spans="1:7" s="4" customFormat="1" ht="15.5" x14ac:dyDescent="0.25">
      <c r="B294" s="69" t="s">
        <v>44</v>
      </c>
      <c r="C294" s="30"/>
      <c r="D294" s="70"/>
      <c r="E294" s="32"/>
      <c r="F294" s="71"/>
      <c r="G294" s="9"/>
    </row>
    <row r="295" spans="1:7" s="4" customFormat="1" ht="15.5" x14ac:dyDescent="0.25">
      <c r="B295" s="72"/>
      <c r="C295" s="17"/>
      <c r="D295" s="16"/>
      <c r="E295" s="18"/>
      <c r="F295" s="38"/>
      <c r="G295" s="9"/>
    </row>
    <row r="296" spans="1:7" s="4" customFormat="1" ht="31" x14ac:dyDescent="0.25">
      <c r="B296" s="68" t="s">
        <v>45</v>
      </c>
      <c r="C296" s="45" t="s">
        <v>0</v>
      </c>
      <c r="D296" s="46">
        <v>1</v>
      </c>
      <c r="E296" s="49"/>
      <c r="F296" s="47">
        <f>D296*E296</f>
        <v>0</v>
      </c>
      <c r="G296" s="9"/>
    </row>
    <row r="297" spans="1:7" s="4" customFormat="1" ht="16" thickBot="1" x14ac:dyDescent="0.3">
      <c r="B297" s="68"/>
      <c r="C297" s="17"/>
      <c r="D297" s="16"/>
      <c r="E297" s="18"/>
      <c r="F297" s="38"/>
      <c r="G297" s="9"/>
    </row>
    <row r="298" spans="1:7" s="4" customFormat="1" ht="16" thickBot="1" x14ac:dyDescent="0.3">
      <c r="B298" s="103" t="s">
        <v>33</v>
      </c>
      <c r="C298" s="104"/>
      <c r="D298" s="104"/>
      <c r="E298" s="105"/>
      <c r="F298" s="20">
        <f>SUM(F294:F297)</f>
        <v>0</v>
      </c>
      <c r="G298" s="9" t="e">
        <f>IF(#REF!="","manque formule","ok")</f>
        <v>#REF!</v>
      </c>
    </row>
    <row r="299" spans="1:7" s="4" customFormat="1" ht="27" customHeight="1" thickBot="1" x14ac:dyDescent="0.3">
      <c r="B299" s="107" t="s">
        <v>32</v>
      </c>
      <c r="C299" s="107"/>
      <c r="D299" s="107"/>
      <c r="E299" s="107"/>
      <c r="F299" s="107"/>
    </row>
    <row r="300" spans="1:7" s="4" customFormat="1" ht="15.5" thickBot="1" x14ac:dyDescent="0.3">
      <c r="B300" s="93" t="s">
        <v>22</v>
      </c>
      <c r="C300" s="94"/>
      <c r="D300" s="94"/>
      <c r="E300" s="95"/>
      <c r="F300" s="10">
        <f>F289+F298</f>
        <v>0</v>
      </c>
      <c r="G300" s="9" t="str">
        <f>IF(F301="","manque formule","ok")</f>
        <v>ok</v>
      </c>
    </row>
    <row r="301" spans="1:7" s="4" customFormat="1" ht="15.5" thickBot="1" x14ac:dyDescent="0.3">
      <c r="B301" s="93" t="s">
        <v>3</v>
      </c>
      <c r="C301" s="94"/>
      <c r="D301" s="94"/>
      <c r="E301" s="95"/>
      <c r="F301" s="10">
        <f>F300*0.2</f>
        <v>0</v>
      </c>
      <c r="G301" s="9" t="str">
        <f>IF(F302="","manque formule","ok")</f>
        <v>ok</v>
      </c>
    </row>
    <row r="302" spans="1:7" s="4" customFormat="1" ht="15.5" thickBot="1" x14ac:dyDescent="0.3">
      <c r="B302" s="93" t="s">
        <v>23</v>
      </c>
      <c r="C302" s="94"/>
      <c r="D302" s="94"/>
      <c r="E302" s="95"/>
      <c r="F302" s="10">
        <f>F300+F301</f>
        <v>0</v>
      </c>
    </row>
    <row r="303" spans="1:7" ht="13" x14ac:dyDescent="0.25">
      <c r="B303" s="57"/>
      <c r="C303" s="53"/>
      <c r="D303" s="53"/>
      <c r="E303" s="14"/>
      <c r="F303" s="14"/>
    </row>
    <row r="304" spans="1:7" ht="13" x14ac:dyDescent="0.25">
      <c r="B304" s="57"/>
      <c r="C304" s="53"/>
      <c r="D304" s="53"/>
      <c r="E304" s="14"/>
    </row>
    <row r="305" spans="2:6" ht="12.5" customHeight="1" x14ac:dyDescent="0.25">
      <c r="B305" s="106" t="s">
        <v>34</v>
      </c>
      <c r="C305" s="106"/>
      <c r="D305" s="106"/>
      <c r="E305" s="106"/>
      <c r="F305" s="106"/>
    </row>
    <row r="306" spans="2:6" ht="12.5" customHeight="1" x14ac:dyDescent="0.25">
      <c r="B306" s="106"/>
      <c r="C306" s="106"/>
      <c r="D306" s="106"/>
      <c r="E306" s="106"/>
      <c r="F306" s="106"/>
    </row>
    <row r="307" spans="2:6" ht="12.5" customHeight="1" x14ac:dyDescent="0.25">
      <c r="B307" s="106"/>
      <c r="C307" s="106"/>
      <c r="D307" s="106"/>
      <c r="E307" s="106"/>
      <c r="F307" s="106"/>
    </row>
    <row r="308" spans="2:6" ht="12.5" customHeight="1" x14ac:dyDescent="0.25">
      <c r="B308" s="106"/>
      <c r="C308" s="106"/>
      <c r="D308" s="106"/>
      <c r="E308" s="106"/>
      <c r="F308" s="106"/>
    </row>
    <row r="309" spans="2:6" ht="12.5" customHeight="1" x14ac:dyDescent="0.25">
      <c r="B309" s="106"/>
      <c r="C309" s="106"/>
      <c r="D309" s="106"/>
      <c r="E309" s="106"/>
      <c r="F309" s="106"/>
    </row>
    <row r="310" spans="2:6" ht="12.5" customHeight="1" x14ac:dyDescent="0.25">
      <c r="B310" s="106"/>
      <c r="C310" s="106"/>
      <c r="D310" s="106"/>
      <c r="E310" s="106"/>
      <c r="F310" s="106"/>
    </row>
    <row r="311" spans="2:6" ht="12.5" customHeight="1" x14ac:dyDescent="0.25">
      <c r="B311" s="106"/>
      <c r="C311" s="106"/>
      <c r="D311" s="106"/>
      <c r="E311" s="106"/>
      <c r="F311" s="106"/>
    </row>
    <row r="314" spans="2:6" ht="13" thickBot="1" x14ac:dyDescent="0.3"/>
    <row r="315" spans="2:6" ht="20.5" thickBot="1" x14ac:dyDescent="0.45">
      <c r="B315" s="100" t="s">
        <v>5</v>
      </c>
      <c r="C315" s="101"/>
      <c r="D315" s="101"/>
      <c r="E315" s="101"/>
      <c r="F315" s="102"/>
    </row>
    <row r="316" spans="2:6" ht="13" x14ac:dyDescent="0.3">
      <c r="B316" s="25"/>
      <c r="C316" s="59"/>
      <c r="D316" s="59"/>
      <c r="E316" s="60"/>
      <c r="F316" s="26"/>
    </row>
    <row r="317" spans="2:6" ht="13" x14ac:dyDescent="0.25">
      <c r="B317" s="27"/>
      <c r="C317" s="61"/>
      <c r="D317" s="61"/>
      <c r="E317" s="62"/>
      <c r="F317" s="28"/>
    </row>
    <row r="318" spans="2:6" ht="13" x14ac:dyDescent="0.25">
      <c r="B318" s="96" t="s">
        <v>36</v>
      </c>
      <c r="C318" s="98"/>
      <c r="D318" s="98"/>
      <c r="E318" s="98"/>
      <c r="F318" s="75" t="str">
        <f>F5</f>
        <v>/</v>
      </c>
    </row>
    <row r="319" spans="2:6" ht="13" x14ac:dyDescent="0.25">
      <c r="B319" s="96" t="s">
        <v>18</v>
      </c>
      <c r="C319" s="98"/>
      <c r="D319" s="98"/>
      <c r="E319" s="98"/>
      <c r="F319" s="75" t="str">
        <f>F7</f>
        <v>/</v>
      </c>
    </row>
    <row r="320" spans="2:6" ht="13" x14ac:dyDescent="0.25">
      <c r="B320" s="96" t="s">
        <v>10</v>
      </c>
      <c r="C320" s="98"/>
      <c r="D320" s="98"/>
      <c r="E320" s="98"/>
      <c r="F320" s="75" t="str">
        <f>F9</f>
        <v>/</v>
      </c>
    </row>
    <row r="321" spans="2:6" ht="13" x14ac:dyDescent="0.25">
      <c r="B321" s="96" t="s">
        <v>11</v>
      </c>
      <c r="C321" s="98"/>
      <c r="D321" s="98"/>
      <c r="E321" s="98"/>
      <c r="F321" s="75" t="str">
        <f>F11</f>
        <v>/</v>
      </c>
    </row>
    <row r="322" spans="2:6" ht="13" x14ac:dyDescent="0.25">
      <c r="B322" s="96" t="s">
        <v>12</v>
      </c>
      <c r="C322" s="98"/>
      <c r="D322" s="98"/>
      <c r="E322" s="98"/>
      <c r="F322" s="37">
        <f>F18</f>
        <v>0</v>
      </c>
    </row>
    <row r="323" spans="2:6" ht="13" x14ac:dyDescent="0.25">
      <c r="B323" s="96" t="s">
        <v>16</v>
      </c>
      <c r="C323" s="98"/>
      <c r="D323" s="98"/>
      <c r="E323" s="98"/>
      <c r="F323" s="37">
        <f>F54</f>
        <v>0</v>
      </c>
    </row>
    <row r="324" spans="2:6" ht="13" x14ac:dyDescent="0.25">
      <c r="B324" s="96" t="s">
        <v>26</v>
      </c>
      <c r="C324" s="98"/>
      <c r="D324" s="98"/>
      <c r="E324" s="98"/>
      <c r="F324" s="37">
        <f>F85</f>
        <v>0</v>
      </c>
    </row>
    <row r="325" spans="2:6" ht="13" x14ac:dyDescent="0.25">
      <c r="B325" s="96" t="s">
        <v>27</v>
      </c>
      <c r="C325" s="98"/>
      <c r="D325" s="98"/>
      <c r="E325" s="98"/>
      <c r="F325" s="37">
        <f>F170</f>
        <v>0</v>
      </c>
    </row>
    <row r="326" spans="2:6" ht="13" x14ac:dyDescent="0.25">
      <c r="B326" s="74" t="s">
        <v>37</v>
      </c>
      <c r="C326" s="73"/>
      <c r="D326" s="73"/>
      <c r="E326" s="73"/>
      <c r="F326" s="37">
        <f>F176</f>
        <v>0</v>
      </c>
    </row>
    <row r="327" spans="2:6" ht="13" x14ac:dyDescent="0.25">
      <c r="B327" s="96" t="s">
        <v>39</v>
      </c>
      <c r="C327" s="98"/>
      <c r="D327" s="98"/>
      <c r="E327" s="98"/>
      <c r="F327" s="37">
        <f>F199</f>
        <v>0</v>
      </c>
    </row>
    <row r="328" spans="2:6" ht="13" x14ac:dyDescent="0.25">
      <c r="B328" s="74" t="s">
        <v>57</v>
      </c>
      <c r="C328" s="73"/>
      <c r="D328" s="73"/>
      <c r="E328" s="73"/>
      <c r="F328" s="37">
        <f>F209</f>
        <v>0</v>
      </c>
    </row>
    <row r="329" spans="2:6" ht="13" x14ac:dyDescent="0.25">
      <c r="B329" s="96" t="s">
        <v>58</v>
      </c>
      <c r="C329" s="97"/>
      <c r="D329" s="97"/>
      <c r="E329" s="97"/>
      <c r="F329" s="37">
        <f>F268</f>
        <v>0</v>
      </c>
    </row>
    <row r="330" spans="2:6" ht="13" x14ac:dyDescent="0.25">
      <c r="B330" s="96" t="s">
        <v>46</v>
      </c>
      <c r="C330" s="98"/>
      <c r="D330" s="98"/>
      <c r="E330" s="98"/>
      <c r="F330" s="37">
        <f>F278</f>
        <v>0</v>
      </c>
    </row>
    <row r="331" spans="2:6" ht="13" x14ac:dyDescent="0.25">
      <c r="B331" s="96" t="s">
        <v>59</v>
      </c>
      <c r="C331" s="98"/>
      <c r="D331" s="98"/>
      <c r="E331" s="98"/>
      <c r="F331" s="37">
        <f>F287</f>
        <v>0</v>
      </c>
    </row>
    <row r="332" spans="2:6" ht="13.5" thickBot="1" x14ac:dyDescent="0.3">
      <c r="B332" s="99"/>
      <c r="C332" s="98"/>
      <c r="D332" s="98"/>
      <c r="E332" s="98"/>
      <c r="F332" s="29"/>
    </row>
    <row r="333" spans="2:6" ht="15.5" thickBot="1" x14ac:dyDescent="0.3">
      <c r="B333" s="93" t="s">
        <v>8</v>
      </c>
      <c r="C333" s="94"/>
      <c r="D333" s="94"/>
      <c r="E333" s="95"/>
      <c r="F333" s="10">
        <f>SUM(F318:F331)</f>
        <v>0</v>
      </c>
    </row>
    <row r="334" spans="2:6" ht="16" thickBot="1" x14ac:dyDescent="0.3">
      <c r="B334" s="11" t="s">
        <v>3</v>
      </c>
      <c r="C334" s="12"/>
      <c r="D334" s="12"/>
      <c r="E334" s="13"/>
      <c r="F334" s="10">
        <f>F335-F333</f>
        <v>0</v>
      </c>
    </row>
    <row r="335" spans="2:6" ht="16" thickBot="1" x14ac:dyDescent="0.3">
      <c r="B335" s="11" t="s">
        <v>9</v>
      </c>
      <c r="C335" s="12"/>
      <c r="D335" s="12"/>
      <c r="E335" s="13"/>
      <c r="F335" s="10">
        <f>F333*1.2</f>
        <v>0</v>
      </c>
    </row>
    <row r="336" spans="2:6" ht="13" thickBot="1" x14ac:dyDescent="0.3">
      <c r="B336"/>
      <c r="C336"/>
      <c r="D336"/>
      <c r="E336" s="1"/>
      <c r="F336" s="1"/>
    </row>
    <row r="337" spans="2:6" ht="15.5" thickBot="1" x14ac:dyDescent="0.3">
      <c r="B337" s="93" t="s">
        <v>22</v>
      </c>
      <c r="C337" s="94"/>
      <c r="D337" s="94"/>
      <c r="E337" s="95"/>
      <c r="F337" s="10">
        <f>F333+F289</f>
        <v>0</v>
      </c>
    </row>
    <row r="338" spans="2:6" ht="15.5" thickBot="1" x14ac:dyDescent="0.3">
      <c r="B338" s="93" t="s">
        <v>3</v>
      </c>
      <c r="C338" s="94"/>
      <c r="D338" s="94"/>
      <c r="E338" s="95"/>
      <c r="F338" s="10">
        <f>F337*0.2</f>
        <v>0</v>
      </c>
    </row>
    <row r="339" spans="2:6" ht="15.5" thickBot="1" x14ac:dyDescent="0.3">
      <c r="B339" s="93" t="s">
        <v>23</v>
      </c>
      <c r="C339" s="94"/>
      <c r="D339" s="94"/>
      <c r="E339" s="95"/>
      <c r="F339" s="10">
        <f>F337+F338</f>
        <v>0</v>
      </c>
    </row>
  </sheetData>
  <protectedRanges>
    <protectedRange sqref="F17" name="Plage1_3_1"/>
    <protectedRange sqref="E17" name="Plage1_1_1_1"/>
    <protectedRange sqref="E296" name="Plage1_1_1_1_2"/>
    <protectedRange sqref="E14 E16" name="Plage1_1_1_1_1_1"/>
    <protectedRange sqref="E26:E28 E34:E36 E42:E44 E50:E52 E74 E82:E83 E69:E70 E116:E118 E123:E125 E157:E159 E167:E168 E153:E154 E112:E113" name="Plage1_1_1_1_1"/>
    <protectedRange sqref="E72 E59:E67 E77:E78 E96 E99:E103 E132 E147 E135:E144" name="Plage1_1_1_1_4"/>
    <protectedRange sqref="E81 E109:E110 E106:E107 E162:E163 E150:E151" name="Plage1_1_1_1_3_1"/>
    <protectedRange sqref="E174 E184" name="Plage1_1_1_1_6"/>
    <protectedRange sqref="E181:E183 E185 E187:E190 E196:E197 E192:E193" name="Plage1_1_1_1_2_1"/>
    <protectedRange sqref="E93 E129" name="Plage1_1_1_1_7"/>
    <protectedRange sqref="E89" name="Plage1_1_1_1_8"/>
    <protectedRange sqref="E203" name="Plage1_1_1_1_3"/>
    <protectedRange sqref="E205:E207" name="Plage1_1_1_1_5"/>
    <protectedRange sqref="E218 E216" name="Plage1_1_1_1_9"/>
    <protectedRange sqref="E221:E222" name="Plage1_1_1_1_4_1"/>
    <protectedRange sqref="E236:E238 E223 E227:E230 E242:E245 E266" name="Plage1_1_1_1_10"/>
    <protectedRange sqref="E232 E247:E250 E252:E257 E259:E265" name="Plage1_1_1_1_11"/>
  </protectedRanges>
  <mergeCells count="37">
    <mergeCell ref="B305:F311"/>
    <mergeCell ref="B298:E298"/>
    <mergeCell ref="B300:E300"/>
    <mergeCell ref="B301:E301"/>
    <mergeCell ref="B302:E302"/>
    <mergeCell ref="B299:F299"/>
    <mergeCell ref="B290:E290"/>
    <mergeCell ref="B291:E291"/>
    <mergeCell ref="B18:E18"/>
    <mergeCell ref="B268:E268"/>
    <mergeCell ref="B278:E278"/>
    <mergeCell ref="B289:E289"/>
    <mergeCell ref="B287:E287"/>
    <mergeCell ref="B199:E199"/>
    <mergeCell ref="B85:E85"/>
    <mergeCell ref="B54:E54"/>
    <mergeCell ref="B170:E170"/>
    <mergeCell ref="B176:E176"/>
    <mergeCell ref="B209:E209"/>
    <mergeCell ref="B315:F315"/>
    <mergeCell ref="B318:E318"/>
    <mergeCell ref="B319:E319"/>
    <mergeCell ref="B320:E320"/>
    <mergeCell ref="B321:E321"/>
    <mergeCell ref="B322:E322"/>
    <mergeCell ref="B323:E323"/>
    <mergeCell ref="B324:E324"/>
    <mergeCell ref="B325:E325"/>
    <mergeCell ref="B327:E327"/>
    <mergeCell ref="B337:E337"/>
    <mergeCell ref="B338:E338"/>
    <mergeCell ref="B339:E339"/>
    <mergeCell ref="B329:E329"/>
    <mergeCell ref="B330:E330"/>
    <mergeCell ref="B331:E331"/>
    <mergeCell ref="B332:E332"/>
    <mergeCell ref="B333:E333"/>
  </mergeCells>
  <phoneticPr fontId="2" type="noConversion"/>
  <printOptions horizontalCentered="1"/>
  <pageMargins left="0.19685039370078741" right="0.19685039370078741" top="1.1023622047244095" bottom="1.2204724409448819" header="0.31496062992125984" footer="0.55118110236220474"/>
  <pageSetup paperSize="9" scale="65" firstPageNumber="2" fitToHeight="7" orientation="portrait" useFirstPageNumber="1" horizontalDpi="300" verticalDpi="300" r:id="rId1"/>
  <headerFooter alignWithMargins="0">
    <oddHeader>&amp;L&amp;"Times New Roman,Normal"&amp;11Université Grenoble Alpes
NANOBIO, Gières (38)&amp;C&amp;"Times New Roman,Normal"&amp;11Travaux de rénovation des équipements de chauffage, ventilation, climatisation
du bâtiment Nanobio&amp;R&amp;"Times New Roman,Normal"&amp;11Ind A- 03/2026
DCE</oddHeader>
    <oddFooter>&amp;L&amp;"Times New Roman,Normal"Réf. : LV / EXE 804 / DCE / Ind.A&amp;C&amp;"Times New Roman,Normal"Sixième Sens Ingénierie
 598 Chemin de la Laurelle - 38330 MONTBONNOT
www.sixiemesens-ing.com&amp;R&amp;P</oddFooter>
  </headerFooter>
  <rowBreaks count="6" manualBreakCount="6">
    <brk id="53" min="1" max="5" man="1"/>
    <brk id="100" min="1" max="5" man="1"/>
    <brk id="151" min="1" max="5" man="1"/>
    <brk id="198" min="1" max="5" man="1"/>
    <brk id="239" min="1" max="5" man="1"/>
    <brk id="267" min="1"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Décomposition</vt:lpstr>
      <vt:lpstr>Décomposition!_Toc126657621</vt:lpstr>
      <vt:lpstr>Décomposition!Impression_des_titres</vt:lpstr>
      <vt:lpstr>Décomposition!Zone_d_impression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Rémy ROSSILLON</dc:creator>
  <cp:lastModifiedBy>Sixième Sens Ingénierie BE</cp:lastModifiedBy>
  <cp:lastPrinted>2024-09-12T15:01:10Z</cp:lastPrinted>
  <dcterms:created xsi:type="dcterms:W3CDTF">2006-11-20T09:45:55Z</dcterms:created>
  <dcterms:modified xsi:type="dcterms:W3CDTF">2026-03-25T08:32:20Z</dcterms:modified>
</cp:coreProperties>
</file>